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Y:\2025\02 - Termo Rfr (TR)\27 - ADEQUAÇÃO DO ALOJAMENTO DE STSGT DA CIA CMDO - 6RM\12 - Apêndice 8 - Orçamento\"/>
    </mc:Choice>
  </mc:AlternateContent>
  <xr:revisionPtr revIDLastSave="0" documentId="13_ncr:1_{0C70CD35-36A2-4069-9C0D-6F4AFF7DB6D8}" xr6:coauthVersionLast="47" xr6:coauthVersionMax="47" xr10:uidLastSave="{00000000-0000-0000-0000-000000000000}"/>
  <bookViews>
    <workbookView xWindow="-120" yWindow="-120" windowWidth="29040" windowHeight="15720" tabRatio="867" activeTab="2" xr2:uid="{01DF0551-E85C-4B2E-A282-93CC125AD66E}"/>
  </bookViews>
  <sheets>
    <sheet name="DADOS DE ENTRADA" sheetId="11" r:id="rId1"/>
    <sheet name="Apêndice 10-Memória de Quantivo" sheetId="15" r:id="rId2"/>
    <sheet name="Apd 8 - Orçamento" sheetId="1" r:id="rId3"/>
    <sheet name="Apd 8b - Planilha Reusmo" sheetId="7" r:id="rId4"/>
    <sheet name="Apd 8c - Decl Regime" sheetId="12" r:id="rId5"/>
    <sheet name="Apd 8d - CPU" sheetId="4" r:id="rId6"/>
    <sheet name="Apêndice 8e - Encargos Sociais" sheetId="14" r:id="rId7"/>
    <sheet name="Apd 8g - Curva ABC Serviços" sheetId="3" r:id="rId8"/>
    <sheet name="Apd 8h - Curva ABC Insumos" sheetId="2" r:id="rId9"/>
    <sheet name="Apêndice 8i - Cronograma" sheetId="13" r:id="rId10"/>
  </sheets>
  <definedNames>
    <definedName name="_xlnm._FilterDatabase" localSheetId="7" hidden="1">'Apd 8g - Curva ABC Serviços'!$A$11:$K$11</definedName>
    <definedName name="_xlnm._FilterDatabase" localSheetId="8" hidden="1">'Apd 8h - Curva ABC Insumos'!$A$9:$M$10</definedName>
    <definedName name="_xlnm.Print_Area" localSheetId="2">'Apd 8 - Orçamento'!$A$1:$N$92</definedName>
    <definedName name="_xlnm.Print_Area" localSheetId="3">'Apd 8b - Planilha Reusmo'!$A$1:$M$34</definedName>
    <definedName name="_xlnm.Print_Area" localSheetId="4">'Apd 8c - Decl Regime'!$A$1:$I$41</definedName>
    <definedName name="_xlnm.Print_Area" localSheetId="5">'Apd 8d - CPU'!$A$1:$J$942</definedName>
    <definedName name="_xlnm.Print_Area" localSheetId="7">'Apd 8g - Curva ABC Serviços'!$A$1:$K$77</definedName>
    <definedName name="_xlnm.Print_Area" localSheetId="8">'Apd 8h - Curva ABC Insumos'!$A$1:$M$153</definedName>
    <definedName name="_xlnm.Print_Area" localSheetId="1">'Apêndice 10-Memória de Quantivo'!$A$1:$E$87</definedName>
    <definedName name="_xlnm.Print_Area" localSheetId="6">'Apêndice 8e - Encargos Sociais'!$A$1:$F$50</definedName>
    <definedName name="_xlnm.Print_Area" localSheetId="9">'Apêndice 8i - Cronograma'!$A$3:$G$48</definedName>
    <definedName name="solver_adj" localSheetId="9" hidden="1">'Apêndice 8i - Cronograma'!$C$17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'Apêndice 8i - Cronograma'!$C$17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1</definedName>
    <definedName name="solver_nwt" localSheetId="9" hidden="1">1</definedName>
    <definedName name="solver_opt" localSheetId="9" hidden="1">'Apêndice 8i - Cronograma'!$C$2</definedName>
    <definedName name="solver_pre" localSheetId="9" hidden="1">0.000001</definedName>
    <definedName name="solver_rbv" localSheetId="9" hidden="1">2</definedName>
    <definedName name="solver_rel1" localSheetId="9" hidden="1">3</definedName>
    <definedName name="solver_rhs1" localSheetId="9" hidden="1">0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  <definedName name="_xlnm.Print_Titles" localSheetId="2">'Apd 8 - Orçamento'!$1:$8</definedName>
    <definedName name="_xlnm.Print_Titles" localSheetId="3">'Apd 8b - Planilha Reusmo'!$1:$8</definedName>
    <definedName name="_xlnm.Print_Titles" localSheetId="4">'Apd 8c - Decl Regime'!$1:$8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7" i="15" l="1"/>
  <c r="E6" i="15"/>
  <c r="A6" i="15"/>
  <c r="B5" i="15"/>
  <c r="E4" i="15"/>
  <c r="C4" i="15"/>
  <c r="B4" i="15"/>
  <c r="E3" i="15"/>
  <c r="C3" i="15"/>
  <c r="B3" i="15"/>
  <c r="C2" i="15"/>
  <c r="B2" i="15"/>
  <c r="B1" i="15"/>
  <c r="U76" i="1"/>
  <c r="T77" i="1"/>
  <c r="S77" i="1"/>
  <c r="U77" i="1" s="1"/>
  <c r="T76" i="1"/>
  <c r="S76" i="1"/>
  <c r="T75" i="1"/>
  <c r="S75" i="1"/>
  <c r="U75" i="1" s="1"/>
  <c r="T74" i="1"/>
  <c r="S74" i="1"/>
  <c r="U74" i="1" s="1"/>
  <c r="U73" i="1"/>
  <c r="T73" i="1"/>
  <c r="S73" i="1"/>
  <c r="T72" i="1"/>
  <c r="S72" i="1"/>
  <c r="T71" i="1"/>
  <c r="S71" i="1"/>
  <c r="T70" i="1"/>
  <c r="S70" i="1"/>
  <c r="T69" i="1"/>
  <c r="S69" i="1"/>
  <c r="U69" i="1" s="1"/>
  <c r="T68" i="1"/>
  <c r="S68" i="1"/>
  <c r="T67" i="1"/>
  <c r="S67" i="1"/>
  <c r="U67" i="1" s="1"/>
  <c r="T66" i="1"/>
  <c r="S66" i="1"/>
  <c r="U66" i="1" s="1"/>
  <c r="T65" i="1"/>
  <c r="S65" i="1"/>
  <c r="U65" i="1" s="1"/>
  <c r="T64" i="1"/>
  <c r="S64" i="1"/>
  <c r="T63" i="1"/>
  <c r="S63" i="1"/>
  <c r="T62" i="1"/>
  <c r="S62" i="1"/>
  <c r="U61" i="1"/>
  <c r="T61" i="1"/>
  <c r="S61" i="1"/>
  <c r="T60" i="1"/>
  <c r="S60" i="1"/>
  <c r="U60" i="1" s="1"/>
  <c r="T59" i="1"/>
  <c r="S59" i="1"/>
  <c r="U59" i="1" s="1"/>
  <c r="T58" i="1"/>
  <c r="S58" i="1"/>
  <c r="U58" i="1" s="1"/>
  <c r="U57" i="1"/>
  <c r="T57" i="1"/>
  <c r="S57" i="1"/>
  <c r="T56" i="1"/>
  <c r="S56" i="1"/>
  <c r="T55" i="1"/>
  <c r="S55" i="1"/>
  <c r="T54" i="1"/>
  <c r="S54" i="1"/>
  <c r="U54" i="1" s="1"/>
  <c r="T53" i="1"/>
  <c r="S53" i="1"/>
  <c r="U53" i="1" s="1"/>
  <c r="T52" i="1"/>
  <c r="S52" i="1"/>
  <c r="T51" i="1"/>
  <c r="S51" i="1"/>
  <c r="U51" i="1" s="1"/>
  <c r="T50" i="1"/>
  <c r="S50" i="1"/>
  <c r="U50" i="1" s="1"/>
  <c r="T49" i="1"/>
  <c r="S49" i="1"/>
  <c r="U49" i="1" s="1"/>
  <c r="T48" i="1"/>
  <c r="S48" i="1"/>
  <c r="T47" i="1"/>
  <c r="S47" i="1"/>
  <c r="T46" i="1"/>
  <c r="S46" i="1"/>
  <c r="U45" i="1"/>
  <c r="T45" i="1"/>
  <c r="S45" i="1"/>
  <c r="T44" i="1"/>
  <c r="S44" i="1"/>
  <c r="U44" i="1" s="1"/>
  <c r="T43" i="1"/>
  <c r="S43" i="1"/>
  <c r="U43" i="1" s="1"/>
  <c r="T42" i="1"/>
  <c r="S42" i="1"/>
  <c r="U42" i="1" s="1"/>
  <c r="U41" i="1"/>
  <c r="T41" i="1"/>
  <c r="S41" i="1"/>
  <c r="T40" i="1"/>
  <c r="S40" i="1"/>
  <c r="T39" i="1"/>
  <c r="S39" i="1"/>
  <c r="T38" i="1"/>
  <c r="S38" i="1"/>
  <c r="U38" i="1" s="1"/>
  <c r="T37" i="1"/>
  <c r="S37" i="1"/>
  <c r="U37" i="1" s="1"/>
  <c r="T36" i="1"/>
  <c r="S36" i="1"/>
  <c r="T35" i="1"/>
  <c r="S35" i="1"/>
  <c r="U35" i="1" s="1"/>
  <c r="T34" i="1"/>
  <c r="S34" i="1"/>
  <c r="U34" i="1" s="1"/>
  <c r="T33" i="1"/>
  <c r="S33" i="1"/>
  <c r="U33" i="1" s="1"/>
  <c r="T32" i="1"/>
  <c r="S32" i="1"/>
  <c r="T31" i="1"/>
  <c r="S31" i="1"/>
  <c r="T30" i="1"/>
  <c r="S30" i="1"/>
  <c r="U29" i="1"/>
  <c r="T29" i="1"/>
  <c r="S29" i="1"/>
  <c r="T28" i="1"/>
  <c r="S28" i="1"/>
  <c r="U28" i="1" s="1"/>
  <c r="T27" i="1"/>
  <c r="S27" i="1"/>
  <c r="U27" i="1" s="1"/>
  <c r="U26" i="1" s="1"/>
  <c r="T26" i="1"/>
  <c r="S26" i="1"/>
  <c r="U25" i="1"/>
  <c r="T25" i="1"/>
  <c r="S25" i="1"/>
  <c r="U24" i="1"/>
  <c r="T24" i="1"/>
  <c r="S24" i="1"/>
  <c r="T23" i="1"/>
  <c r="S23" i="1"/>
  <c r="U23" i="1" s="1"/>
  <c r="U22" i="1" s="1"/>
  <c r="T22" i="1"/>
  <c r="S22" i="1"/>
  <c r="T21" i="1"/>
  <c r="S21" i="1"/>
  <c r="U21" i="1" s="1"/>
  <c r="U20" i="1" s="1"/>
  <c r="T20" i="1"/>
  <c r="S20" i="1"/>
  <c r="T19" i="1"/>
  <c r="S19" i="1"/>
  <c r="T18" i="1"/>
  <c r="S18" i="1"/>
  <c r="T17" i="1"/>
  <c r="S17" i="1"/>
  <c r="U17" i="1" s="1"/>
  <c r="T16" i="1"/>
  <c r="S16" i="1"/>
  <c r="U16" i="1" s="1"/>
  <c r="T15" i="1"/>
  <c r="S15" i="1"/>
  <c r="T14" i="1"/>
  <c r="S14" i="1"/>
  <c r="T12" i="1"/>
  <c r="S12" i="1"/>
  <c r="T11" i="1"/>
  <c r="S11" i="1"/>
  <c r="R77" i="1"/>
  <c r="R71" i="1"/>
  <c r="R72" i="1"/>
  <c r="R73" i="1"/>
  <c r="R74" i="1"/>
  <c r="R75" i="1"/>
  <c r="R76" i="1"/>
  <c r="A138" i="2"/>
  <c r="J11" i="7"/>
  <c r="J12" i="7"/>
  <c r="J13" i="7"/>
  <c r="J14" i="7"/>
  <c r="J15" i="7"/>
  <c r="J10" i="7"/>
  <c r="E1" i="14"/>
  <c r="E3" i="14"/>
  <c r="P4" i="14"/>
  <c r="P3" i="14"/>
  <c r="M3" i="14"/>
  <c r="L5" i="14"/>
  <c r="P6" i="14"/>
  <c r="I6" i="14"/>
  <c r="M4" i="14"/>
  <c r="L4" i="14"/>
  <c r="L3" i="14"/>
  <c r="L2" i="14"/>
  <c r="L1" i="14"/>
  <c r="M2" i="14"/>
  <c r="A8" i="13"/>
  <c r="B7" i="13"/>
  <c r="C5" i="13"/>
  <c r="B6" i="13"/>
  <c r="B3" i="13"/>
  <c r="E7" i="13"/>
  <c r="E4" i="13"/>
  <c r="C6" i="13"/>
  <c r="G4" i="2"/>
  <c r="D4" i="3"/>
  <c r="E4" i="4"/>
  <c r="D4" i="12"/>
  <c r="E4" i="7"/>
  <c r="J4" i="2"/>
  <c r="C4" i="13"/>
  <c r="D3" i="2"/>
  <c r="D2" i="2"/>
  <c r="B5" i="13"/>
  <c r="B4" i="13"/>
  <c r="W12" i="1"/>
  <c r="W11" i="1"/>
  <c r="T13" i="1"/>
  <c r="S13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11" i="1"/>
  <c r="I26" i="13" s="1"/>
  <c r="A62" i="3"/>
  <c r="A924" i="4"/>
  <c r="B26" i="12"/>
  <c r="A18" i="7"/>
  <c r="F30" i="13"/>
  <c r="G28" i="13" s="1"/>
  <c r="D29" i="13"/>
  <c r="C29" i="13"/>
  <c r="E28" i="13"/>
  <c r="D27" i="13"/>
  <c r="C27" i="13"/>
  <c r="E26" i="13"/>
  <c r="D25" i="13"/>
  <c r="C25" i="13"/>
  <c r="E24" i="13"/>
  <c r="D23" i="13"/>
  <c r="C23" i="13"/>
  <c r="E22" i="13"/>
  <c r="D21" i="13"/>
  <c r="C21" i="13"/>
  <c r="E20" i="13"/>
  <c r="D19" i="13"/>
  <c r="C19" i="13"/>
  <c r="E18" i="13"/>
  <c r="D15" i="13"/>
  <c r="C15" i="13"/>
  <c r="E14" i="13"/>
  <c r="U31" i="1" l="1"/>
  <c r="U47" i="1"/>
  <c r="U63" i="1"/>
  <c r="I24" i="13"/>
  <c r="U32" i="1"/>
  <c r="U48" i="1"/>
  <c r="I20" i="13"/>
  <c r="I16" i="13"/>
  <c r="U12" i="1"/>
  <c r="U18" i="1"/>
  <c r="U39" i="1"/>
  <c r="U55" i="1"/>
  <c r="U71" i="1"/>
  <c r="U70" i="1" s="1"/>
  <c r="U14" i="1"/>
  <c r="U19" i="1"/>
  <c r="U40" i="1"/>
  <c r="U56" i="1"/>
  <c r="U72" i="1"/>
  <c r="I22" i="13"/>
  <c r="I18" i="13"/>
  <c r="U15" i="1"/>
  <c r="U46" i="1"/>
  <c r="U62" i="1"/>
  <c r="I28" i="13"/>
  <c r="U36" i="1"/>
  <c r="U52" i="1"/>
  <c r="U68" i="1"/>
  <c r="U64" i="1" s="1"/>
  <c r="Y24" i="1"/>
  <c r="U13" i="1"/>
  <c r="X11" i="1"/>
  <c r="X12" i="1"/>
  <c r="G20" i="13"/>
  <c r="G24" i="13"/>
  <c r="G14" i="13"/>
  <c r="G16" i="13"/>
  <c r="G22" i="13"/>
  <c r="G26" i="13"/>
  <c r="F33" i="13"/>
  <c r="G18" i="13"/>
  <c r="U11" i="1" l="1"/>
  <c r="I14" i="13" s="1"/>
  <c r="U30" i="1"/>
  <c r="Z24" i="1"/>
  <c r="G30" i="13"/>
  <c r="M80" i="1" l="1"/>
  <c r="M81" i="1" s="1"/>
  <c r="L20" i="7" s="1"/>
  <c r="P4" i="7"/>
  <c r="L15" i="7"/>
  <c r="D15" i="7"/>
  <c r="L11" i="7"/>
  <c r="L12" i="7"/>
  <c r="L13" i="7"/>
  <c r="L14" i="7"/>
  <c r="L10" i="7"/>
  <c r="A79" i="1"/>
  <c r="A37" i="13" s="1"/>
  <c r="E4" i="1"/>
  <c r="B24" i="11"/>
  <c r="B23" i="11"/>
  <c r="B22" i="11"/>
  <c r="B21" i="11"/>
  <c r="M21" i="7"/>
  <c r="J927" i="4" s="1"/>
  <c r="H64" i="3"/>
  <c r="J140" i="2" s="1"/>
  <c r="J20" i="7"/>
  <c r="G926" i="4" s="1"/>
  <c r="D11" i="7"/>
  <c r="D12" i="7"/>
  <c r="D13" i="7"/>
  <c r="D14" i="7"/>
  <c r="M20" i="7"/>
  <c r="J926" i="4" s="1"/>
  <c r="K64" i="3" s="1"/>
  <c r="M19" i="7"/>
  <c r="J925" i="4" s="1"/>
  <c r="K63" i="3" s="1"/>
  <c r="D10" i="7"/>
  <c r="L19" i="7" l="1"/>
  <c r="I925" i="4" s="1"/>
  <c r="J63" i="3" s="1"/>
  <c r="L139" i="2" s="1"/>
  <c r="K65" i="3"/>
  <c r="I66" i="3" s="1"/>
  <c r="H928" i="4"/>
  <c r="I926" i="4"/>
  <c r="J64" i="3" s="1"/>
  <c r="L140" i="2" s="1"/>
  <c r="M140" i="2"/>
  <c r="M139" i="2"/>
  <c r="J16" i="7"/>
  <c r="L21" i="7"/>
  <c r="L81" i="1"/>
  <c r="A6" i="1"/>
  <c r="C1" i="3"/>
  <c r="A9" i="3" s="1"/>
  <c r="C1" i="2"/>
  <c r="A8" i="2" s="1"/>
  <c r="C1" i="4"/>
  <c r="A8" i="4" s="1"/>
  <c r="D1" i="1"/>
  <c r="A8" i="1"/>
  <c r="D1" i="7"/>
  <c r="A8" i="7" s="1"/>
  <c r="D2" i="7"/>
  <c r="E2" i="7"/>
  <c r="D3" i="7"/>
  <c r="E3" i="7"/>
  <c r="H3" i="7"/>
  <c r="D4" i="7"/>
  <c r="H4" i="7"/>
  <c r="D5" i="7"/>
  <c r="A6" i="7"/>
  <c r="H6" i="7"/>
  <c r="C1" i="12"/>
  <c r="C2" i="12"/>
  <c r="D2" i="12"/>
  <c r="C3" i="12"/>
  <c r="D3" i="12"/>
  <c r="G3" i="12"/>
  <c r="C4" i="12"/>
  <c r="G4" i="12"/>
  <c r="C5" i="12"/>
  <c r="A6" i="12"/>
  <c r="G6" i="12"/>
  <c r="G14" i="12"/>
  <c r="G20" i="12"/>
  <c r="C2" i="4"/>
  <c r="D2" i="4"/>
  <c r="C3" i="4"/>
  <c r="E3" i="4"/>
  <c r="G3" i="4"/>
  <c r="C4" i="4"/>
  <c r="C5" i="4"/>
  <c r="E5" i="4"/>
  <c r="A6" i="4"/>
  <c r="H6" i="4"/>
  <c r="C2" i="2"/>
  <c r="C3" i="2"/>
  <c r="C4" i="2"/>
  <c r="D4" i="2"/>
  <c r="C5" i="2"/>
  <c r="A6" i="2"/>
  <c r="J6" i="2"/>
  <c r="C2" i="3"/>
  <c r="D2" i="3"/>
  <c r="C3" i="3"/>
  <c r="D3" i="3"/>
  <c r="G3" i="3"/>
  <c r="C4" i="3"/>
  <c r="C5" i="3"/>
  <c r="D5" i="3"/>
  <c r="A6" i="3"/>
  <c r="E6" i="3"/>
  <c r="D2" i="1"/>
  <c r="E2" i="1"/>
  <c r="D3" i="1"/>
  <c r="E3" i="1"/>
  <c r="H3" i="1"/>
  <c r="D4" i="1"/>
  <c r="H4" i="1"/>
  <c r="W4" i="1" s="1"/>
  <c r="D5" i="1"/>
  <c r="H6" i="1"/>
  <c r="W17" i="1" l="1"/>
  <c r="X17" i="1" s="1"/>
  <c r="W53" i="1"/>
  <c r="X53" i="1" s="1"/>
  <c r="W62" i="1"/>
  <c r="X62" i="1" s="1"/>
  <c r="W48" i="1"/>
  <c r="X48" i="1" s="1"/>
  <c r="W46" i="1"/>
  <c r="X46" i="1" s="1"/>
  <c r="W55" i="1"/>
  <c r="X55" i="1" s="1"/>
  <c r="W41" i="1"/>
  <c r="X41" i="1" s="1"/>
  <c r="W43" i="1"/>
  <c r="X43" i="1" s="1"/>
  <c r="W29" i="1"/>
  <c r="X29" i="1" s="1"/>
  <c r="W71" i="1"/>
  <c r="X71" i="1" s="1"/>
  <c r="W21" i="1"/>
  <c r="X21" i="1" s="1"/>
  <c r="W61" i="1"/>
  <c r="X61" i="1" s="1"/>
  <c r="W49" i="1"/>
  <c r="X49" i="1" s="1"/>
  <c r="W42" i="1"/>
  <c r="X42" i="1" s="1"/>
  <c r="W58" i="1"/>
  <c r="X58" i="1" s="1"/>
  <c r="W32" i="1"/>
  <c r="X32" i="1" s="1"/>
  <c r="W72" i="1"/>
  <c r="X72" i="1" s="1"/>
  <c r="W16" i="1"/>
  <c r="X16" i="1" s="1"/>
  <c r="W50" i="1"/>
  <c r="X50" i="1" s="1"/>
  <c r="W36" i="1"/>
  <c r="X36" i="1" s="1"/>
  <c r="W69" i="1"/>
  <c r="X69" i="1" s="1"/>
  <c r="W45" i="1"/>
  <c r="X45" i="1" s="1"/>
  <c r="W47" i="1"/>
  <c r="X47" i="1" s="1"/>
  <c r="W15" i="1"/>
  <c r="X15" i="1" s="1"/>
  <c r="W54" i="1"/>
  <c r="X54" i="1" s="1"/>
  <c r="W23" i="1"/>
  <c r="X23" i="1" s="1"/>
  <c r="W51" i="1"/>
  <c r="X51" i="1" s="1"/>
  <c r="W44" i="1"/>
  <c r="X44" i="1" s="1"/>
  <c r="W20" i="1"/>
  <c r="X20" i="1" s="1"/>
  <c r="W67" i="1"/>
  <c r="X67" i="1" s="1"/>
  <c r="W64" i="1"/>
  <c r="X64" i="1" s="1"/>
  <c r="W38" i="1"/>
  <c r="X38" i="1" s="1"/>
  <c r="W24" i="1"/>
  <c r="X24" i="1" s="1"/>
  <c r="W57" i="1"/>
  <c r="X57" i="1" s="1"/>
  <c r="W31" i="1"/>
  <c r="X31" i="1" s="1"/>
  <c r="W52" i="1"/>
  <c r="X52" i="1" s="1"/>
  <c r="W26" i="1"/>
  <c r="X26" i="1" s="1"/>
  <c r="W19" i="1"/>
  <c r="X19" i="1" s="1"/>
  <c r="W66" i="1"/>
  <c r="X66" i="1" s="1"/>
  <c r="W35" i="1"/>
  <c r="X35" i="1" s="1"/>
  <c r="W63" i="1"/>
  <c r="X63" i="1" s="1"/>
  <c r="W56" i="1"/>
  <c r="X56" i="1" s="1"/>
  <c r="W37" i="1"/>
  <c r="X37" i="1" s="1"/>
  <c r="W30" i="1"/>
  <c r="X30" i="1" s="1"/>
  <c r="W27" i="1"/>
  <c r="X27" i="1" s="1"/>
  <c r="W70" i="1"/>
  <c r="X70" i="1" s="1"/>
  <c r="W40" i="1"/>
  <c r="X40" i="1" s="1"/>
  <c r="W59" i="1"/>
  <c r="X59" i="1" s="1"/>
  <c r="W33" i="1"/>
  <c r="X33" i="1" s="1"/>
  <c r="W13" i="1"/>
  <c r="X13" i="1" s="1"/>
  <c r="W73" i="1"/>
  <c r="X73" i="1" s="1"/>
  <c r="W68" i="1"/>
  <c r="X68" i="1" s="1"/>
  <c r="W34" i="1"/>
  <c r="X34" i="1" s="1"/>
  <c r="W65" i="1"/>
  <c r="X65" i="1" s="1"/>
  <c r="W28" i="1"/>
  <c r="X28" i="1" s="1"/>
  <c r="W39" i="1"/>
  <c r="X39" i="1" s="1"/>
  <c r="W25" i="1"/>
  <c r="X25" i="1" s="1"/>
  <c r="W22" i="1"/>
  <c r="X22" i="1" s="1"/>
  <c r="W18" i="1"/>
  <c r="X18" i="1" s="1"/>
  <c r="W14" i="1"/>
  <c r="X14" i="1" s="1"/>
  <c r="W60" i="1"/>
  <c r="X60" i="1" s="1"/>
  <c r="G15" i="12"/>
  <c r="M141" i="2"/>
  <c r="K142" i="2" s="1"/>
  <c r="G21" i="12"/>
  <c r="I927" i="4"/>
  <c r="J65" i="3" s="1"/>
  <c r="L141" i="2" s="1"/>
  <c r="K19" i="7"/>
  <c r="K22" i="7"/>
  <c r="L83" i="1"/>
  <c r="B23" i="12" l="1"/>
  <c r="H925" i="4"/>
  <c r="I63" i="3" s="1"/>
  <c r="K139" i="2" s="1"/>
  <c r="K21" i="7"/>
  <c r="K20" i="7"/>
  <c r="L16" i="7"/>
  <c r="H926" i="4" l="1"/>
  <c r="I64" i="3" s="1"/>
  <c r="K140" i="2" s="1"/>
  <c r="H927" i="4"/>
  <c r="I65" i="3" s="1"/>
  <c r="K141" i="2" s="1"/>
  <c r="C1" i="13" l="1"/>
  <c r="C2" i="13" s="1"/>
  <c r="C30" i="13"/>
  <c r="C16" i="13"/>
  <c r="C31" i="13" l="1"/>
  <c r="C33" i="13"/>
  <c r="C34" i="13" l="1"/>
  <c r="C35" i="13" s="1"/>
  <c r="C32" i="13"/>
  <c r="D30" i="13"/>
  <c r="D16" i="13"/>
  <c r="E16" i="13" s="1"/>
  <c r="D1" i="13"/>
  <c r="D2" i="13" s="1"/>
  <c r="D31" i="13" l="1"/>
  <c r="D33" i="13"/>
  <c r="D32" i="13" l="1"/>
  <c r="F31" i="13"/>
  <c r="D34" i="13"/>
  <c r="D35" i="13" s="1"/>
  <c r="F35" i="13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<sst xmlns="http://schemas.openxmlformats.org/spreadsheetml/2006/main" count="6898" uniqueCount="1447">
  <si>
    <t>Próprio</t>
  </si>
  <si>
    <t>H</t>
  </si>
  <si>
    <t>Total Geral</t>
  </si>
  <si>
    <t>M</t>
  </si>
  <si>
    <t>Banco</t>
  </si>
  <si>
    <t>M. O.</t>
  </si>
  <si>
    <t>m²</t>
  </si>
  <si>
    <t>Und</t>
  </si>
  <si>
    <t>SINAPI</t>
  </si>
  <si>
    <t>Descrição</t>
  </si>
  <si>
    <t>Código</t>
  </si>
  <si>
    <t>UN</t>
  </si>
  <si>
    <t>Total</t>
  </si>
  <si>
    <t>Quant.</t>
  </si>
  <si>
    <t>Item</t>
  </si>
  <si>
    <t>MAT.</t>
  </si>
  <si>
    <t>CANTEIRO DE OBRAS</t>
  </si>
  <si>
    <t>Valor Unit</t>
  </si>
  <si>
    <t>BDI:</t>
  </si>
  <si>
    <t xml:space="preserve"> 1.1 </t>
  </si>
  <si>
    <t xml:space="preserve"> 1.1.1 </t>
  </si>
  <si>
    <t xml:space="preserve"> 2.1 </t>
  </si>
  <si>
    <t>Peso (%)</t>
  </si>
  <si>
    <t>Adjunto da Seção de Projetos do SRO/6</t>
  </si>
  <si>
    <t>Tipo</t>
  </si>
  <si>
    <t>Quantidade</t>
  </si>
  <si>
    <t>Valor  Unitário</t>
  </si>
  <si>
    <t>Peso</t>
  </si>
  <si>
    <t>Valor Acumulado</t>
  </si>
  <si>
    <t>Peso Acumulado</t>
  </si>
  <si>
    <t>Operativa</t>
  </si>
  <si>
    <t>Geral</t>
  </si>
  <si>
    <t>Mão de Obra</t>
  </si>
  <si>
    <t xml:space="preserve"> 00006111 </t>
  </si>
  <si>
    <t>Material</t>
  </si>
  <si>
    <t>Serviços</t>
  </si>
  <si>
    <t xml:space="preserve"> 00037370 </t>
  </si>
  <si>
    <t>Outros</t>
  </si>
  <si>
    <t xml:space="preserve"> 00004750 </t>
  </si>
  <si>
    <t>m³</t>
  </si>
  <si>
    <t>KG</t>
  </si>
  <si>
    <t>Equipamento</t>
  </si>
  <si>
    <t>Taxas</t>
  </si>
  <si>
    <t xml:space="preserve"> 00037371 </t>
  </si>
  <si>
    <t>L</t>
  </si>
  <si>
    <t xml:space="preserve"> 00037372 </t>
  </si>
  <si>
    <t xml:space="preserve"> 00037373 </t>
  </si>
  <si>
    <t xml:space="preserve"> 00001213 </t>
  </si>
  <si>
    <t xml:space="preserve"> 00000247 </t>
  </si>
  <si>
    <t>Encargos Sociais:</t>
  </si>
  <si>
    <t>Curva ABC de Insumos</t>
  </si>
  <si>
    <t>Curva ABC de Serviços</t>
  </si>
  <si>
    <t>Valor  Unit</t>
  </si>
  <si>
    <t>Peso Acumulado (%)</t>
  </si>
  <si>
    <t>SEDI - SERVIÇOS DIVERSOS</t>
  </si>
  <si>
    <t>CANT - CANTEIRO DE OBRAS</t>
  </si>
  <si>
    <t>Composições Analíticas com Preço Unitário</t>
  </si>
  <si>
    <t>Composições Principais</t>
  </si>
  <si>
    <t>Composição</t>
  </si>
  <si>
    <t>Insumo</t>
  </si>
  <si>
    <t>MO sem LS =&gt;</t>
  </si>
  <si>
    <t>LS =&gt;</t>
  </si>
  <si>
    <t>MO com LS =&gt;</t>
  </si>
  <si>
    <t>Composição Auxiliar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</si>
  <si>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</si>
  <si>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</si>
  <si>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</si>
  <si>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</si>
  <si>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88262 </t>
  </si>
  <si>
    <t>CARPINTEIRO DE FORMAS COM ENCARGOS COMPLEMENTARES</t>
  </si>
  <si>
    <t xml:space="preserve"> 88247 </t>
  </si>
  <si>
    <t>AUXILIAR DE ELETRICISTA COM ENCARGOS COMPLEMENTARES</t>
  </si>
  <si>
    <t xml:space="preserve"> 00043489 </t>
  </si>
  <si>
    <t>EPI - FAMILIA PEDREIRO - HORISTA (ENCARGOS COMPLEMENTARES - COLETADO CAIXA)</t>
  </si>
  <si>
    <t xml:space="preserve"> 00043491 </t>
  </si>
  <si>
    <t>EPI - FAMILIA SERVENTE - HORISTA (ENCARGOS COMPLEMENTARES - COLETADO CAIXA)</t>
  </si>
  <si>
    <t xml:space="preserve"> 00043465 </t>
  </si>
  <si>
    <t>FERRAMENTAS - FAMILIA PEDREIRO - HORISTA (ENCARGOS COMPLEMENTARES - COLETADO CAIXA)</t>
  </si>
  <si>
    <t xml:space="preserve"> 00043467 </t>
  </si>
  <si>
    <t>FERRAMENTAS - FAMILIA SERVENTE - HORISTA (ENCARGOS COMPLEMENTARES - COLETADO CAIXA)</t>
  </si>
  <si>
    <t xml:space="preserve"> 00043483 </t>
  </si>
  <si>
    <t>EPI - FAMILIA CARPINTEIRO DE FORMAS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</si>
  <si>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</si>
  <si>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</si>
  <si>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</si>
  <si>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</si>
  <si>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</si>
  <si>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</si>
  <si>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</si>
  <si>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</si>
  <si>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</si>
  <si>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</si>
  <si>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3.1 </t>
  </si>
  <si>
    <t>TRAN - TRANSPORTES, CARGAS E DESCARGAS</t>
  </si>
  <si>
    <t>SERT - SERVIÇOS TÉCNICOS</t>
  </si>
  <si>
    <t xml:space="preserve"> 00004813 </t>
  </si>
  <si>
    <t>ENGENHEIRO CIVIL DE OBRA PLENO COM ENCARGOS COMPLEMENTARES</t>
  </si>
  <si>
    <t xml:space="preserve"> 00002707 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</si>
  <si>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</si>
  <si>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</si>
  <si>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</si>
  <si>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</si>
  <si>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90778 </t>
  </si>
  <si>
    <t>FAIXA</t>
  </si>
  <si>
    <t>A</t>
  </si>
  <si>
    <t>B</t>
  </si>
  <si>
    <t>C</t>
  </si>
  <si>
    <t xml:space="preserve">Planilha Orçamentária Sintética Com Valor do Material e da Mão de Obra </t>
  </si>
  <si>
    <t>BDI MAT e MDO (OBRA)</t>
  </si>
  <si>
    <t>Total do BDI MAT e MDO C/BDI</t>
  </si>
  <si>
    <t>Total MAT e MDO S/BDI</t>
  </si>
  <si>
    <t>MÃO-DE-OBRA (MDO)</t>
  </si>
  <si>
    <t>1,0</t>
  </si>
  <si>
    <t>2,0</t>
  </si>
  <si>
    <t>0,01</t>
  </si>
  <si>
    <t>100,00</t>
  </si>
  <si>
    <t>Chefe da Seção de Projetos do SRO/6</t>
  </si>
  <si>
    <t>0,08%</t>
  </si>
  <si>
    <t>0,06%</t>
  </si>
  <si>
    <t>0,02%</t>
  </si>
  <si>
    <t>0,01%</t>
  </si>
  <si>
    <t>0,00%</t>
  </si>
  <si>
    <t>PLANILHA RESUMO DO ORÇAMENTO</t>
  </si>
  <si>
    <t>Regime</t>
  </si>
  <si>
    <t>Custo (R$)</t>
  </si>
  <si>
    <t>BDI (%)</t>
  </si>
  <si>
    <t>Total com BDI (R$)</t>
  </si>
  <si>
    <t>Obras</t>
  </si>
  <si>
    <t>Materiais e Equipamentos Específicos</t>
  </si>
  <si>
    <t>Total NÃO DESONERADO</t>
  </si>
  <si>
    <t>DESONERADO</t>
  </si>
  <si>
    <t>Total DESONERADO</t>
  </si>
  <si>
    <r>
      <rPr>
        <b/>
        <sz val="12"/>
        <rFont val="Calibri"/>
        <family val="2"/>
      </rPr>
      <t xml:space="preserve">Declaração: </t>
    </r>
    <r>
      <rPr>
        <sz val="12"/>
        <rFont val="Calibri"/>
        <family val="2"/>
      </rPr>
      <t xml:space="preserve"> </t>
    </r>
  </si>
  <si>
    <t>SERVIÇO REGIONAL DE OBRAS/6</t>
  </si>
  <si>
    <t>MATERIAL 
(MAT)</t>
  </si>
  <si>
    <t>TOTAL
MDO+MAT</t>
  </si>
  <si>
    <t>OM:</t>
  </si>
  <si>
    <t>RM:</t>
  </si>
  <si>
    <t xml:space="preserve">N° OPUS: </t>
  </si>
  <si>
    <t>Banco de dados:</t>
  </si>
  <si>
    <t>Data base Mês/Ano:</t>
  </si>
  <si>
    <t>Local:</t>
  </si>
  <si>
    <t>Encargos Social:</t>
  </si>
  <si>
    <t>6ª RM</t>
  </si>
  <si>
    <t>Data do documento:</t>
  </si>
  <si>
    <t>INEL - INSTALAÇÃO ELÉTRICA/ELETRIFICAÇÃO E ILUMINAÇÃO EXTERNA</t>
  </si>
  <si>
    <t>Faixa</t>
  </si>
  <si>
    <t>PLACA DE OBRA (PARA CONSTRUCAO CIVIL) EM CHAPA GALVANIZADA *N. 22*, ADESIVADA, DE *2,4 X 1,2* M (SEM POSTES PARA FIXACAO)</t>
  </si>
  <si>
    <t>Composições Auxiliares</t>
  </si>
  <si>
    <t xml:space="preserve"> 95316 </t>
  </si>
  <si>
    <t>CURSO DE CAPACITAÇÃO PARA AUXILIAR DE ELETRICISTA (ENCARGOS COMPLEMENTARES) - HORISTA</t>
  </si>
  <si>
    <t xml:space="preserve"> 95330 </t>
  </si>
  <si>
    <t>CURSO DE CAPACITAÇÃO PARA CARPINTEIRO DE FÔRMAS (ENCARGOS COMPLEMENTARES) - HORISTA</t>
  </si>
  <si>
    <t xml:space="preserve"> 95403 </t>
  </si>
  <si>
    <t>CURSO DE CAPACITAÇÃO PARA ENGENHEIRO CIVIL DE OBRA PLENO (ENCARGOS COMPLEMENTARES) - HORISTA</t>
  </si>
  <si>
    <t xml:space="preserve"> 95371 </t>
  </si>
  <si>
    <t>CURSO DE CAPACITAÇÃO PARA PEDREIRO (ENCARGOS COMPLEMENTARES) - HORISTA</t>
  </si>
  <si>
    <t xml:space="preserve"> 95378 </t>
  </si>
  <si>
    <t>CURSO DE CAPACITAÇÃO PARA SERVENTE (ENCARGOS COMPLEMENTARES) - HORISTA</t>
  </si>
  <si>
    <t>TR N° OPUS:</t>
  </si>
  <si>
    <t xml:space="preserve"> 103689 </t>
  </si>
  <si>
    <t>FORNECIMENTO E INSTALAÇÃO DE PLACA DE OBRA COM CHAPA GALVANIZADA E ESTRUTURA DE MADEIRA. AF_03/2022_PS</t>
  </si>
  <si>
    <t>100,0</t>
  </si>
  <si>
    <t>PEDREIRO (HORISTA)</t>
  </si>
  <si>
    <t xml:space="preserve"> 00004783 </t>
  </si>
  <si>
    <t>PINTOR (HORISTA)</t>
  </si>
  <si>
    <t xml:space="preserve"> 00004509 </t>
  </si>
  <si>
    <t>SARRAFO *2,5 X 10* CM EM PINUS, MISTA OU EQUIVALENTE DA REGIAO - BRUTA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</si>
  <si>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</si>
  <si>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</si>
  <si>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</si>
  <si>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</si>
  <si>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</si>
  <si>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</si>
  <si>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00005069 </t>
  </si>
  <si>
    <t>PREGO DE ACO POLIDO COM CABECA 17 X 27 (2 1/2 X 11)</t>
  </si>
  <si>
    <t xml:space="preserve"> 00005065 </t>
  </si>
  <si>
    <t>PREGO DE ACO POLIDO COM CABECA 10 X 10 (7/8 X 17)</t>
  </si>
  <si>
    <t xml:space="preserve"> 102234 </t>
  </si>
  <si>
    <t>PINTURA IMUNIZANTE PARA MADEIRA, 2 DEMÃOS. AF_01/2021</t>
  </si>
  <si>
    <t xml:space="preserve"> 88310 </t>
  </si>
  <si>
    <t>PINTOR COM ENCARGOS COMPLEMENTARES</t>
  </si>
  <si>
    <t xml:space="preserve"> 95372 </t>
  </si>
  <si>
    <t>CURSO DE CAPACITAÇÃO PARA PINTOR (ENCARGOS COMPLEMENTARES) - HORISTA</t>
  </si>
  <si>
    <t>DECLARAÇÃO E PLANILHA RESUMO GERAL DO REGIME PREVIDÊNCIÁRIO</t>
  </si>
  <si>
    <t>MES</t>
  </si>
  <si>
    <t xml:space="preserve">NÃO DESONERADO </t>
  </si>
  <si>
    <t>ART CREA PARA CONTRATOS ACIMA DE R$ 15.000,00</t>
  </si>
  <si>
    <t xml:space="preserve"> 4.1 </t>
  </si>
  <si>
    <t xml:space="preserve"> 4.1.1 </t>
  </si>
  <si>
    <t>MÊS</t>
  </si>
  <si>
    <t>99,96%</t>
  </si>
  <si>
    <t>99,98%</t>
  </si>
  <si>
    <t xml:space="preserve"> 1.2 </t>
  </si>
  <si>
    <t xml:space="preserve"> 1.2.1 </t>
  </si>
  <si>
    <t xml:space="preserve"> 1.3 </t>
  </si>
  <si>
    <t xml:space="preserve"> 1.3.1 </t>
  </si>
  <si>
    <t>ADMINISTRAÇÃO LOCAL</t>
  </si>
  <si>
    <t>INSTALAÇÃO DE CANTEIRO DE OBRAS</t>
  </si>
  <si>
    <t>JOÃO PAULO SOUZA LUCAS - CAP QEM</t>
  </si>
  <si>
    <t>SERVIÇO</t>
  </si>
  <si>
    <t>PLACA DE OBRA</t>
  </si>
  <si>
    <t xml:space="preserve"> 4.1.2 </t>
  </si>
  <si>
    <t xml:space="preserve"> 4.1.3 </t>
  </si>
  <si>
    <t xml:space="preserve"> 4.2 </t>
  </si>
  <si>
    <t xml:space="preserve"> 4.2.1 </t>
  </si>
  <si>
    <t>SERVENTE DE OBRAS</t>
  </si>
  <si>
    <t xml:space="preserve">CONCORRÊNCIA ELETRÔNICA Nº </t>
  </si>
  <si>
    <t xml:space="preserve">PROCESSO ADMINISTRATIVO </t>
  </si>
  <si>
    <t>0,28%</t>
  </si>
  <si>
    <t>0,15</t>
  </si>
  <si>
    <t>ESTUDOS E PROJETOS</t>
  </si>
  <si>
    <t>ATESTADO PPRA (NR9) / PGR / GRO (NR1) - ANUAL</t>
  </si>
  <si>
    <t xml:space="preserve"> 1.1.2 </t>
  </si>
  <si>
    <t>ATESTADO PCMSO (NR7)- ANUAL</t>
  </si>
  <si>
    <t xml:space="preserve"> 1.1.3 </t>
  </si>
  <si>
    <t>PROJETO AS BUILT GERAL (TODAS AS DISCIPLINAS)</t>
  </si>
  <si>
    <t>CJ</t>
  </si>
  <si>
    <t xml:space="preserve"> 3.2 </t>
  </si>
  <si>
    <t>ARQUITETURA/CIVIL</t>
  </si>
  <si>
    <t xml:space="preserve"> 5.1 </t>
  </si>
  <si>
    <t xml:space="preserve"> 6.1 </t>
  </si>
  <si>
    <t>ATESTADO PPRA/PGR/RGO</t>
  </si>
  <si>
    <t xml:space="preserve"> 90769 </t>
  </si>
  <si>
    <t>ARQUITETO DE OBRA PLENO COM ENCARGOS COMPLEMENTARES</t>
  </si>
  <si>
    <t xml:space="preserve"> 90775 </t>
  </si>
  <si>
    <t>DESENHISTA PROJETISTA COM ENCARGOS COMPLEMENTARES</t>
  </si>
  <si>
    <t>Transporte</t>
  </si>
  <si>
    <t xml:space="preserve"> 88286 </t>
  </si>
  <si>
    <t>MOTORISTA OPERADOR DE MUNCK COM ENCARGOS COMPLEMENTARES</t>
  </si>
  <si>
    <t xml:space="preserve"> 00000370 </t>
  </si>
  <si>
    <t>AREIA MEDIA - POSTO JAZIDA/FORNECEDOR (RETIRADO NA JAZIDA, SEM TRANSPORTE)</t>
  </si>
  <si>
    <t xml:space="preserve"> 88264 </t>
  </si>
  <si>
    <t>ELETRICISTA COM ENCARGOS COMPLEMENTARES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</si>
  <si>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</si>
  <si>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</si>
  <si>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</si>
  <si>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</si>
  <si>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95395 </t>
  </si>
  <si>
    <t>CURSO DE CAPACITAÇÃO PARA ARQUITETO DE OBRA PLENO (ENCARGOS COMPLEMENTARES) - HORISTA</t>
  </si>
  <si>
    <t xml:space="preserve"> 00033952 </t>
  </si>
  <si>
    <t>ARQUITETO PLENO (HORISTA)</t>
  </si>
  <si>
    <t xml:space="preserve"> 95400 </t>
  </si>
  <si>
    <t>CURSO DE CAPACITAÇÃO PARA DESENHISTA PROJETISTA (ENCARGOS COMPLEMENTARES) - HORISTA</t>
  </si>
  <si>
    <t xml:space="preserve"> 00002358 </t>
  </si>
  <si>
    <t>DESENHISTA PROJETISTA (HORISTA)</t>
  </si>
  <si>
    <t xml:space="preserve"> 95332 </t>
  </si>
  <si>
    <t>CURSO DE CAPACITAÇÃO PARA ELETRICISTA (ENCARGOS COMPLEMENTARES) - HORISTA</t>
  </si>
  <si>
    <t xml:space="preserve"> 00002436 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</si>
  <si>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</si>
  <si>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</si>
  <si>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</si>
  <si>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</si>
  <si>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</si>
  <si>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</si>
  <si>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</si>
  <si>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</si>
  <si>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</si>
  <si>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</si>
  <si>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</si>
  <si>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</si>
  <si>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93572 </t>
  </si>
  <si>
    <t>ENCARREGADO GERAL DE OBRAS COM ENCARGOS COMPLEMENTARES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</si>
  <si>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</si>
  <si>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</si>
  <si>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</si>
  <si>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</si>
  <si>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</si>
  <si>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</si>
  <si>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</si>
  <si>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</si>
  <si>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</si>
  <si>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</si>
  <si>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</si>
  <si>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</si>
  <si>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>0,09%</t>
  </si>
  <si>
    <t>0,03%</t>
  </si>
  <si>
    <t>TOTAL</t>
  </si>
  <si>
    <t>Não Desonerado: embutido nos preços unitário dos insumos de mão de obra, de acordo com as bases (HORISTA=115,57% E MENSALISTA=71,29%)</t>
  </si>
  <si>
    <t>SERVIÇOS PRELIMINARES / AUXILIARES E ADMINISTRATIVOS</t>
  </si>
  <si>
    <t xml:space="preserve"> PRÓPRIO ART CREA/BA_2025 - TABELA A_FAIXA 2 </t>
  </si>
  <si>
    <t>un</t>
  </si>
  <si>
    <r>
      <rPr>
        <b/>
        <sz val="12"/>
        <rFont val="Calibri"/>
        <family val="2"/>
      </rPr>
      <t xml:space="preserve">ARTHUR </t>
    </r>
    <r>
      <rPr>
        <sz val="12"/>
        <rFont val="Calibri"/>
        <family val="2"/>
      </rPr>
      <t xml:space="preserve">SARAIVA BRITO - </t>
    </r>
    <r>
      <rPr>
        <b/>
        <sz val="12"/>
        <rFont val="Calibri"/>
        <family val="2"/>
      </rPr>
      <t>CEL R1</t>
    </r>
  </si>
  <si>
    <t>Livro SINAPI: Cálculos e Parâmetros</t>
  </si>
  <si>
    <t>ATESTADO PCMSO (NR-7) - ANUAL</t>
  </si>
  <si>
    <t>Médico do Trabalho - SICRO</t>
  </si>
  <si>
    <t xml:space="preserve"> PRÓPRIO ART CREA/BA_2025 - TAB. A_FAIXA 2 </t>
  </si>
  <si>
    <t>Sinalização Vertical Viária</t>
  </si>
  <si>
    <t>Pintura em Madeira</t>
  </si>
  <si>
    <t>Demolições e Remoções</t>
  </si>
  <si>
    <t>Argamassas</t>
  </si>
  <si>
    <t>UND</t>
  </si>
  <si>
    <t>Rasgos e Fixações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</si>
  <si>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</si>
  <si>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</si>
  <si>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</si>
  <si>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>Instalações Elétricas - Quadros, Cabos, Disjuntores, Contatores e Barramentos Blindados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</si>
  <si>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</si>
  <si>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</si>
  <si>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</si>
  <si>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>3,0</t>
  </si>
  <si>
    <t>0,39</t>
  </si>
  <si>
    <t>4,0</t>
  </si>
  <si>
    <t>6,0</t>
  </si>
  <si>
    <t>0,14</t>
  </si>
  <si>
    <t>0,08</t>
  </si>
  <si>
    <t>0,27%</t>
  </si>
  <si>
    <t>0,26%</t>
  </si>
  <si>
    <t>0,05%</t>
  </si>
  <si>
    <r>
      <t xml:space="preserve">ARTHUR </t>
    </r>
    <r>
      <rPr>
        <sz val="12"/>
        <rFont val="Calibri"/>
        <family val="2"/>
      </rPr>
      <t>SARAIVA BRITO</t>
    </r>
    <r>
      <rPr>
        <b/>
        <sz val="12"/>
        <rFont val="Calibri"/>
        <family val="2"/>
      </rPr>
      <t xml:space="preserve"> - CEL R1</t>
    </r>
  </si>
  <si>
    <r>
      <rPr>
        <b/>
        <sz val="12"/>
        <rFont val="Calibri"/>
        <family val="2"/>
      </rPr>
      <t>ARTHUR</t>
    </r>
    <r>
      <rPr>
        <sz val="12"/>
        <rFont val="Calibri"/>
        <family val="2"/>
      </rPr>
      <t xml:space="preserve"> SARAIVA BRITO - </t>
    </r>
    <r>
      <rPr>
        <b/>
        <sz val="12"/>
        <rFont val="Calibri"/>
        <family val="2"/>
      </rPr>
      <t>CEL R1</t>
    </r>
  </si>
  <si>
    <t xml:space="preserve"> 4.2.2 </t>
  </si>
  <si>
    <t xml:space="preserve"> 4.2.3 </t>
  </si>
  <si>
    <t xml:space="preserve"> 4.2.4 </t>
  </si>
  <si>
    <t xml:space="preserve"> 4.2.5 </t>
  </si>
  <si>
    <t>SISTEMAS ELÉTRICOS</t>
  </si>
  <si>
    <t xml:space="preserve"> 5.1.1 </t>
  </si>
  <si>
    <t xml:space="preserve"> 5.2 </t>
  </si>
  <si>
    <t>INSTALAÇÕES ELÉTRICAS</t>
  </si>
  <si>
    <t xml:space="preserve"> 5.2.1 </t>
  </si>
  <si>
    <t>CAIXAS</t>
  </si>
  <si>
    <t xml:space="preserve"> 5.2.2 </t>
  </si>
  <si>
    <t>ELETRODUTOS / CALHAS PARA LEITO DE CABOS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</si>
  <si>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</si>
  <si>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</si>
  <si>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5.2.3 </t>
  </si>
  <si>
    <t>FIOS / CABOS / VERGALHÕES</t>
  </si>
  <si>
    <t xml:space="preserve"> 5.2.4 </t>
  </si>
  <si>
    <t>QUADROS / DISJUNTORES</t>
  </si>
  <si>
    <t xml:space="preserve"> 5.2.5 </t>
  </si>
  <si>
    <t>PONTOS DE LUZ / TOMADA / INTERRUPTORES</t>
  </si>
  <si>
    <t xml:space="preserve"> 97644 </t>
  </si>
  <si>
    <t>REMOÇÃO DE PORTAS, DE FORMA MANUAL, SEM REAPROVEITAMENTO. AF_09/2023</t>
  </si>
  <si>
    <t>COTA</t>
  </si>
  <si>
    <t xml:space="preserve"> 00000395 </t>
  </si>
  <si>
    <t>ABRACADEIRA EM ACO PARA AMARRACAO DE ELETRODUTOS, TIPO D, COM 1 1/4" E PARAFUSO DE FIXACAO</t>
  </si>
  <si>
    <t xml:space="preserve"> 00004350 </t>
  </si>
  <si>
    <t>BUCHA DE NYLON, DIAMETRO DO FURO 8 MM, COMPRIMENTO 40 MM, COM PARAFUSO DE ROSCA SOBERBA, CABECA CHATA, FENDA SIMPLES, 4,8 X 50 MM</t>
  </si>
  <si>
    <t xml:space="preserve"> 00001571 </t>
  </si>
  <si>
    <t>TERMINAL A COMPRESSAO EM COBRE ESTANHADO PARA CABO 4 MM2, 1 FURO E 1 COMPRESSAO, PARA PARAFUSO DE FIXACAO M5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</si>
  <si>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</si>
  <si>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</si>
  <si>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</si>
  <si>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</si>
  <si>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93565 </t>
  </si>
  <si>
    <t>ENGENHEIRO CIVIL DE OBRA JUNIOR COM ENCARGOS COMPLEMENTARES</t>
  </si>
  <si>
    <t xml:space="preserve"> 00038102 </t>
  </si>
  <si>
    <t>TOMADA 2P+T 20A, 250V (APENAS MODULO)</t>
  </si>
  <si>
    <t>0,32</t>
  </si>
  <si>
    <t>1,20</t>
  </si>
  <si>
    <t xml:space="preserve"> 5.1.2 </t>
  </si>
  <si>
    <t xml:space="preserve"> ADAPT SINAPI (97665) - REMOÇÃO LUMINÁRIAS </t>
  </si>
  <si>
    <t>REMOÇÃO DE LUMINÁRIAS, DE FORMA MANUAL, COM REAPROVEITAMENTO. AF_09/2023</t>
  </si>
  <si>
    <t xml:space="preserve"> ADAPT SINAPI (97662) - REMOÇÃO ELETRODUTOS </t>
  </si>
  <si>
    <t>REMOÇÃO DE ELETRODUTOS (DUTOS E CONEXÕES), DE FORMA MANUAL, COM REAPROVEITAMENTO. AF_09/2023</t>
  </si>
  <si>
    <t>Valor Unit com BDI</t>
  </si>
  <si>
    <t>Total OBRA</t>
  </si>
  <si>
    <t xml:space="preserve"> ADAPT SINAPI (104792) - REMOÇÃO CABOS 2,5 </t>
  </si>
  <si>
    <t>REMOÇÃO DE CABOS ELÉTRICOS, COM SEÇÃO DE ATÉ 2,5 MM², DE FORMA MANUAL, COM REAPROVEITAMENTO. AF_09/2023</t>
  </si>
  <si>
    <t>LIMPEZA FINAL DA OBRA</t>
  </si>
  <si>
    <r>
      <rPr>
        <b/>
        <sz val="12"/>
        <rFont val="Calibri"/>
        <family val="2"/>
      </rPr>
      <t xml:space="preserve">DAVI RICARDO </t>
    </r>
    <r>
      <rPr>
        <sz val="12"/>
        <rFont val="Calibri"/>
        <family val="2"/>
      </rPr>
      <t xml:space="preserve">SANTOS DE SOUSA - </t>
    </r>
    <r>
      <rPr>
        <b/>
        <sz val="12"/>
        <rFont val="Calibri"/>
        <family val="2"/>
      </rPr>
      <t>1º TEN QEM FC</t>
    </r>
  </si>
  <si>
    <t>CREA–RJ: 2022110427</t>
  </si>
  <si>
    <t>Área Equivalente (m²):</t>
  </si>
  <si>
    <t>Valor do BDI =&gt;</t>
  </si>
  <si>
    <t>Valor com BDI =&gt;</t>
  </si>
  <si>
    <t>EXAMES - HORISTA (COLETADO CAIXA)</t>
  </si>
  <si>
    <t>SEGURO - HORISTA (COLETADO CAIXA)</t>
  </si>
  <si>
    <t xml:space="preserve"> ADAP   88247  COMP </t>
  </si>
  <si>
    <t xml:space="preserve"> ADAP  88264  COMP 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</si>
  <si>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</si>
  <si>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</si>
  <si>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00000003 </t>
  </si>
  <si>
    <t>ACIDO CLORIDRICO / ACIDO MURIATICO, DILUICAO 10% A 12% PARA USO EM LIMPEZA</t>
  </si>
  <si>
    <t>ALIMENTACAO - HORISTA (COLETADO CAIXA)</t>
  </si>
  <si>
    <t>TRANSPORTE - HORISTA (COLETADO CAIXA)</t>
  </si>
  <si>
    <t>AJUDANTE DE ELETRICISTA</t>
  </si>
  <si>
    <t xml:space="preserve"> ADAP  88247 I </t>
  </si>
  <si>
    <t>CARPINTEIRO DE FORMAS PARA CONCRETO (HORISTA)</t>
  </si>
  <si>
    <t>ELETRICISTA</t>
  </si>
  <si>
    <t xml:space="preserve"> ADAP 88264 I </t>
  </si>
  <si>
    <t>ADAP 88264</t>
  </si>
  <si>
    <t>2,00</t>
  </si>
  <si>
    <t>10,0</t>
  </si>
  <si>
    <t>0,53</t>
  </si>
  <si>
    <t>20,0</t>
  </si>
  <si>
    <t>0,03</t>
  </si>
  <si>
    <t>0,97</t>
  </si>
  <si>
    <t>0,77%</t>
  </si>
  <si>
    <t>0,64%</t>
  </si>
  <si>
    <t>1,59</t>
  </si>
  <si>
    <t>0,38%</t>
  </si>
  <si>
    <t>1,68</t>
  </si>
  <si>
    <t>0,29%</t>
  </si>
  <si>
    <t>8,00</t>
  </si>
  <si>
    <t>99,32%</t>
  </si>
  <si>
    <t>22,02</t>
  </si>
  <si>
    <t>0,93</t>
  </si>
  <si>
    <t>0,06</t>
  </si>
  <si>
    <t>1,12</t>
  </si>
  <si>
    <t>1,01</t>
  </si>
  <si>
    <t>ADEQUAÇÃO DO ALOJAMENTO DE ST/SGT DA CIA CMDO - 6RM</t>
  </si>
  <si>
    <t>202506022</t>
  </si>
  <si>
    <t>202506000102</t>
  </si>
  <si>
    <t>COMANDO DA 6ª REGIÃO MILITAR</t>
  </si>
  <si>
    <t>SALVADOR/BA</t>
  </si>
  <si>
    <t>Desonerado: embutido nos preços unitário dos insumos de mão de obra, de acordo com as bases (HORISTA=92,66% E MENSALISTA=53,05%)</t>
  </si>
  <si>
    <t>SINAPI - 07/2025 - Bahia; ORSE - 07/2025 - Sergipe (COMPOSIÇÕES ADAPTADAS)</t>
  </si>
  <si>
    <t>07/2025 (data base do orçamento para reajustamento, quando necessário)</t>
  </si>
  <si>
    <t xml:space="preserve"> PRÓPRIO SRO/6-MA- PPRA/PGR/GRO (BA) - 07/2025 </t>
  </si>
  <si>
    <t xml:space="preserve"> PRÓPRIO SRO/6 (MA) - PCMSO (BA) - 07/2025 </t>
  </si>
  <si>
    <t xml:space="preserve"> PROJETO AS BUILT GERAL (TODAS AS DISCIPLINAS) </t>
  </si>
  <si>
    <t>TAXAS IMPOSTOS E LICENÇAS</t>
  </si>
  <si>
    <t xml:space="preserve"> ADM LOCAL DR 07/25 </t>
  </si>
  <si>
    <t>ADMINISTRAÇÃO LOCAL DA ADEQUAÇÃO DO ALOJAMENTO DOS ST SGT</t>
  </si>
  <si>
    <t xml:space="preserve"> INSTALAÇÃO DE CANTEIRO DE OBRAS - DR - 07/2025 </t>
  </si>
  <si>
    <t xml:space="preserve"> ADAPT ORSE 13168 - 07/25 </t>
  </si>
  <si>
    <t>MOBILIZAÇÃO E DESMOBILIZAÇÃO DE CONTAINER PARA CANTEIRO DE OBRA UTILIZANDO MUNCK</t>
  </si>
  <si>
    <t>REMOÇÃO E DEMOLIÇÕES</t>
  </si>
  <si>
    <t xml:space="preserve"> 4.2.1.1 </t>
  </si>
  <si>
    <t xml:space="preserve"> 104399 </t>
  </si>
  <si>
    <t>CONDULETE DE PVC, TIPO LR, PARA ELETRODUTO DE PVC SOLDÁVEL DN 25 MM (3/4''), APARENTE - FORNECIMENTO E INSTALAÇÃO. AF_10/2022</t>
  </si>
  <si>
    <t xml:space="preserve"> 4.2.1.2 </t>
  </si>
  <si>
    <t xml:space="preserve"> 104396 </t>
  </si>
  <si>
    <t>CONDULETE DE PVC, TIPO E, PARA ELETRODUTO DE PVC SOLDÁVEL DN 25 MM (3/4''), APARENTE - FORNECIMENTO E INSTALAÇÃO. AF_10/2022</t>
  </si>
  <si>
    <t xml:space="preserve"> 4.2.1.3 </t>
  </si>
  <si>
    <t xml:space="preserve"> 104404 </t>
  </si>
  <si>
    <t>CONDULETE DE PVC, TIPO T, PARA ELETRODUTO DE PVC SOLDÁVEL DN 25 MM (3/4''), APARENTE - FORNECIMENTO E INSTALAÇÃO. AF_10/2022</t>
  </si>
  <si>
    <t xml:space="preserve"> 4.2.1.4 </t>
  </si>
  <si>
    <t xml:space="preserve"> 95817 </t>
  </si>
  <si>
    <t>CONDULETE DE PVC, TIPO X, PARA ELETRODUTO DE PVC SOLDÁVEL DN 25 MM (3/4"), APARENTE - FORNECIMENTO E INSTALAÇÃO. AF_10/2022</t>
  </si>
  <si>
    <t xml:space="preserve"> 4.2.1.5 </t>
  </si>
  <si>
    <t xml:space="preserve"> 91937 </t>
  </si>
  <si>
    <t>CAIXA OCTOGONAL 3" X 3", PVC, INSTALADA EM LAJE - FORNECIMENTO E INSTALAÇÃO. AF_03/2023</t>
  </si>
  <si>
    <t xml:space="preserve"> 4.2.2.1 </t>
  </si>
  <si>
    <t xml:space="preserve"> 4.2.2.2 </t>
  </si>
  <si>
    <t xml:space="preserve"> 91863 </t>
  </si>
  <si>
    <t>ELETRODUTO RÍGIDO ROSCÁVEL, PVC, DN 25 MM (3/4"), PARA CIRCUITOS TERMINAIS, INSTALADO EM FORRO - FORNECIMENTO E INSTALAÇÃO. AF_03/2023</t>
  </si>
  <si>
    <t xml:space="preserve"> 4.2.2.3 </t>
  </si>
  <si>
    <t xml:space="preserve"> 91875 </t>
  </si>
  <si>
    <t>LUVA PARA ELETRODUTO, PVC, ROSCÁVEL, DN 25 MM (3/4"), PARA CIRCUITOS TERMINAIS, INSTALADA EM FORRO - FORNECIMENTO E INSTALAÇÃO. AF_03/2023</t>
  </si>
  <si>
    <t xml:space="preserve"> 4.2.2.4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</si>
  <si>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</si>
  <si>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</si>
  <si>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4.2.3.1 </t>
  </si>
  <si>
    <t xml:space="preserve"> 91924 </t>
  </si>
  <si>
    <t>CABO DE COBRE FLEXÍVEL ISOLADO, 1,5 MM², ANTI-CHAMA 450/750 V, PARA CIRCUITOS TERMINAIS - FORNECIMENTO E INSTALAÇÃO. AF_03/2023</t>
  </si>
  <si>
    <t xml:space="preserve"> 4.2.3.2 </t>
  </si>
  <si>
    <t xml:space="preserve"> 91926 </t>
  </si>
  <si>
    <t>CABO DE COBRE FLEXÍVEL ISOLADO, 2,5 MM², ANTI-CHAMA 450/750 V, PARA CIRCUITOS TERMINAIS - FORNECIMENTO E INSTALAÇÃO. AF_03/2023</t>
  </si>
  <si>
    <t xml:space="preserve"> 4.2.3.3 </t>
  </si>
  <si>
    <t xml:space="preserve"> 91930 </t>
  </si>
  <si>
    <t>CABO DE COBRE FLEXÍVEL ISOLADO, 6 MM², ANTI-CHAMA 450/750 V, PARA CIRCUITOS TERMINAIS - FORNECIMENTO E INSTALAÇÃO. AF_03/2023</t>
  </si>
  <si>
    <t xml:space="preserve"> 4.2.4.1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</si>
  <si>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</si>
  <si>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</si>
  <si>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4.2.4.2 </t>
  </si>
  <si>
    <t xml:space="preserve"> 101895 </t>
  </si>
  <si>
    <t>DISJUNTOR TERMOMAGNÉTICO TRIPOLAR, CORRENTE NOMINAL DE 125A - FORNECIMENTO E INSTALAÇÃO. AF_07/2025</t>
  </si>
  <si>
    <t xml:space="preserve"> 4.2.4.3 </t>
  </si>
  <si>
    <t xml:space="preserve"> 93664 </t>
  </si>
  <si>
    <t>DISJUNTOR BIPOLAR TIPO DIN, CORRENTE NOMINAL DE 32A - FORNECIMENTO E INSTALAÇÃO. AF_07/2025</t>
  </si>
  <si>
    <t xml:space="preserve"> 4.2.4.4 </t>
  </si>
  <si>
    <t xml:space="preserve"> 93660 </t>
  </si>
  <si>
    <t>DISJUNTOR BIPOLAR TIPO DIN, CORRENTE NOMINAL DE 10A - FORNECIMENTO E INSTALAÇÃO. AF_07/2025</t>
  </si>
  <si>
    <t xml:space="preserve"> 4.2.4.5 </t>
  </si>
  <si>
    <t xml:space="preserve"> 93653 </t>
  </si>
  <si>
    <t>DISJUNTOR MONOPOLAR TIPO DIN, CORRENTE NOMINAL DE 10A - FORNECIMENTO E INSTALAÇÃO. AF_07/2025</t>
  </si>
  <si>
    <t xml:space="preserve"> 4.2.4.6 </t>
  </si>
  <si>
    <t xml:space="preserve"> 93654 </t>
  </si>
  <si>
    <t>DISJUNTOR MONOPOLAR TIPO DIN, CORRENTE NOMINAL DE 16A - FORNECIMENTO E INSTALAÇÃO. AF_07/2025</t>
  </si>
  <si>
    <t xml:space="preserve"> 4.2.4.7 </t>
  </si>
  <si>
    <t xml:space="preserve"> ADAPT SINAPI (93676) </t>
  </si>
  <si>
    <t>DISJUNTOR TETRAPOLAR TIPO DR, CORRENTE NOMINAL DE 25A - FORNECIMENTO E INSTALAÇÃO. AF_07/2025</t>
  </si>
  <si>
    <t xml:space="preserve"> 4.2.4.8 </t>
  </si>
  <si>
    <t xml:space="preserve"> ADAPT SINAPI (93675) </t>
  </si>
  <si>
    <t>DISJUNTOR TETRAPOLAR TIPO DR, CORRENTE NOMINAL DE 63A - FORNECIMENTO E INSTALAÇÃO. AF_07/2025</t>
  </si>
  <si>
    <t xml:space="preserve"> 4.2.5.1 </t>
  </si>
  <si>
    <t xml:space="preserve"> 97599 </t>
  </si>
  <si>
    <t>LUMINÁRIA DE EMERGÊNCIA, COM 30 LÂMPADAS LED DE 2 W, SEM REATOR - FORNECIMENTO E INSTALAÇÃO. AF_09/2024</t>
  </si>
  <si>
    <t xml:space="preserve"> 4.2.5.2 </t>
  </si>
  <si>
    <t xml:space="preserve"> 91995 </t>
  </si>
  <si>
    <t>TOMADA MÉDIA DE EMBUTIR (1 MÓDULO), 2P+T 20 A, SEM SUPORTE E SEM PLACA - FORNECIMENTO E INSTALAÇÃO. AF_03/2023</t>
  </si>
  <si>
    <t xml:space="preserve"> 4.2.5.3 </t>
  </si>
  <si>
    <t xml:space="preserve"> 92003 </t>
  </si>
  <si>
    <t>TOMADA MÉDIA DE EMBUTIR (2 MÓDULOS), 2P+T 20 A, SEM SUPORTE E SEM PLACA - FORNECIMENTO E INSTALAÇÃO. AF_03/2023</t>
  </si>
  <si>
    <t xml:space="preserve"> 4.2.5.4 </t>
  </si>
  <si>
    <t xml:space="preserve"> 91952 </t>
  </si>
  <si>
    <t>INTERRUPTOR SIMPLES (1 MÓDULO), 10A/250V, SEM SUPORTE E SEM PLACA - FORNECIMENTO E INSTALAÇÃO. AF_03/2023</t>
  </si>
  <si>
    <t xml:space="preserve"> 4.2.5.5 </t>
  </si>
  <si>
    <t xml:space="preserve"> 91954 </t>
  </si>
  <si>
    <t>INTERRUPTOR PARALELO (1 MÓDULO), 10A/250V, SEM SUPORTE E SEM PLACA - FORNECIMENTO E INSTALAÇÃO. AF_03/2023</t>
  </si>
  <si>
    <t xml:space="preserve"> 4.2.5.6 </t>
  </si>
  <si>
    <t xml:space="preserve"> ADAPT SINAPI (103782) - </t>
  </si>
  <si>
    <t>LUMINÁRIA TIPO PLAFON CIRCULAR, DE SOBREPOR, COM LED DE 40 W - FORNECIMENTO E INSTALAÇÃO. AF_03/2022</t>
  </si>
  <si>
    <t xml:space="preserve"> 4.2.5.7 </t>
  </si>
  <si>
    <t xml:space="preserve"> ADAPT ORSE (819) </t>
  </si>
  <si>
    <t>Fornecimento e instalação de ventilador de teto, 04 palhetas, com comando de variação de velocidade</t>
  </si>
  <si>
    <t>REMOÇÕES DE DEMOLIÇÕES</t>
  </si>
  <si>
    <t xml:space="preserve"> 97622 </t>
  </si>
  <si>
    <t>DEMOLIÇÃO DE ALVENARIA DE BLOCO FURADO, DE FORMA MANUAL, SEM REAPROVEITAMENTO. AF_09/2023</t>
  </si>
  <si>
    <t>APLICAÇÕES E CONSTRUÇÕES</t>
  </si>
  <si>
    <t xml:space="preserve"> 88495 </t>
  </si>
  <si>
    <t>EMASSAMENTO COM MASSA LÁTEX, APLICAÇÃO EM PAREDE, UMA DEMÃO, LIXAMENTO MANUAL. AF_04/2023</t>
  </si>
  <si>
    <t xml:space="preserve"> 104642 </t>
  </si>
  <si>
    <t>PINTURA LÁTEX ACRÍLICA STANDARD, APLICAÇÃO MANUAL EM PAREDES, DUAS DEMÃOS. AF_04/2023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</si>
  <si>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</si>
  <si>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</si>
  <si>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96362 </t>
  </si>
  <si>
    <t>PAREDE COM SISTEMA EM CHAPAS DE GESSO PARA DRYWALL, USO INTERNO, COM UMA FACE SIMPLES E OUTRA FACE DUPLA E ESTRUTURA METÁLICA COM GUIAS SIMPLES, SEM VÃOS. AF_07/2023_PS</t>
  </si>
  <si>
    <t xml:space="preserve"> 100683 </t>
  </si>
  <si>
    <t>KIT DE PORTA DE MADEIRA PARA VERNIZ, SEMI-OCA (LEVE OU MÉDIA), PADRÃO MÉDIO, 80X210CM, ESPESSURA DE 3,5CM, ITENS INCLUSOS: DOBRADIÇAS, MONTAGEM E INSTALAÇÃO DE BATENTE, FECHADURA COM EXECUÇÃO DO FURO - FORNECIMENTO E INSTALAÇÃO. AF_12/2019</t>
  </si>
  <si>
    <t xml:space="preserve"> 9537 </t>
  </si>
  <si>
    <t xml:space="preserve"> ADAPT 1 (MA) - ORSE - 10572 (BA) - 07/25 </t>
  </si>
  <si>
    <t xml:space="preserve"> ADAPT 1 (MA) - ORSE - 10726 (BA) - 07/25 </t>
  </si>
  <si>
    <t xml:space="preserve"> ADAPT 1 (MA) - ORSE - 10573 (BA) - 07/25 </t>
  </si>
  <si>
    <t>ASTU - ASSENTAMENTO DE TUBOS E PECAS</t>
  </si>
  <si>
    <t xml:space="preserve"> ADAPT - EMBASA E200300242 - 07/25 </t>
  </si>
  <si>
    <t xml:space="preserve">ADAPT - EMBASA PLOTAGEM EM FORMATO A1, COLORIDA - 07/25 </t>
  </si>
  <si>
    <t>SERP - SERVIÇOS PRELIMINARES</t>
  </si>
  <si>
    <t xml:space="preserve"> ADAPT MANUT CANT MENSAL </t>
  </si>
  <si>
    <t>MANUTENÇÃO DE CANTEIRO MENSAL</t>
  </si>
  <si>
    <t xml:space="preserve"> EQP TÉCN ALOJ ST SGT </t>
  </si>
  <si>
    <t xml:space="preserve">EQUIPE TÉCNICA PARA ADEQUAÇÃO DO ALOJ ST SGT </t>
  </si>
  <si>
    <t xml:space="preserve"> 00010776 </t>
  </si>
  <si>
    <t>LOCACAO DE CONTAINER 2,30 X 6,00 M, ALT. 2,50 M, PARA ESCRITORIO, SEM DIVISORIAS INTERNAS E SEM SANITARIO (NAO INCLUI MOBILIZACAO/DESMOBILIZACAO)</t>
  </si>
  <si>
    <t xml:space="preserve"> ADAPT - ORSE 13957 - 07/25 </t>
  </si>
  <si>
    <t>Transportes de máquinas e equipamentos por caminhão munck</t>
  </si>
  <si>
    <t>km</t>
  </si>
  <si>
    <t xml:space="preserve"> 00039337 </t>
  </si>
  <si>
    <t>CONDULETE EM PVC, TIPO "LR", SEM TAMPA, DE 3/4"</t>
  </si>
  <si>
    <t xml:space="preserve"> 00039334 </t>
  </si>
  <si>
    <t>CONDULETE EM PVC, TIPO "E", SEM TAMPA, DE 3/4"</t>
  </si>
  <si>
    <t xml:space="preserve"> 00039340 </t>
  </si>
  <si>
    <t>CONDULETE EM PVC, TIPO "T", SEM TAMPA, DE 3/4"</t>
  </si>
  <si>
    <t xml:space="preserve"> 00039344 </t>
  </si>
  <si>
    <t>CONDULETE EM PVC, TIPO "X", SEM TAMPA, DE 3/4"</t>
  </si>
  <si>
    <t xml:space="preserve"> 00001871 </t>
  </si>
  <si>
    <t>CAIXA OCTOGONAL DE FUNDO MOVEL, EM PVC, DE 3" X 3", PARA ELETRODUTO FLEXIVEL CORRUGADO</t>
  </si>
  <si>
    <t xml:space="preserve"> 00002674 </t>
  </si>
  <si>
    <t>ELETRODUTO DE PVC RIGIDO ROSCAVEL DE 3/4 ", SEM LUVA</t>
  </si>
  <si>
    <t xml:space="preserve"> 00001891 </t>
  </si>
  <si>
    <t>LUVA EM PVC RIGIDO ROSCAVEL, DE 3/4", PARA ELETRODUTO</t>
  </si>
  <si>
    <t xml:space="preserve"> 00001879 </t>
  </si>
  <si>
    <t>CURVA 90 GRAUS, LONGA, DE PVC RIGIDO ROSCAVEL, DE 3/4", PARA ELETRODUTO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</si>
  <si>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</si>
  <si>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</si>
  <si>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</si>
  <si>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</si>
  <si>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00000982 </t>
  </si>
  <si>
    <t>CABO DE COBRE, FLEXIVEL, CLASSE 4 OU 5, ISOLACAO EM PVC/A, ANTICHAMA BWF-B, 1 CONDUTOR, 450/750 V, SECAO NOMINAL 6 MM2</t>
  </si>
  <si>
    <t xml:space="preserve"> 00012042 </t>
  </si>
  <si>
    <t>QUADRO DE DISTRIBUICAO COM BARRAMENTO TRIFASICO, DE EMBUTIR, EM CHAPA DE ACO GALVANIZADO, PARA 40 DISJUNTORES DIN, 100 A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</si>
  <si>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</si>
  <si>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</si>
  <si>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</si>
  <si>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</si>
  <si>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00001573 </t>
  </si>
  <si>
    <t>TERMINAL A COMPRESSAO EM COBRE ESTANHADO PARA CABO 6 MM2, 1 FURO E 1 COMPRESSAO, PARA PARAFUSO DE FIXACAO M6</t>
  </si>
  <si>
    <t xml:space="preserve"> 00034616 </t>
  </si>
  <si>
    <t>DISJUNTOR TERMOMAGNETICO PARA TRILHO DIN (IEC), BIPOLAR, 6 - 32 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</si>
  <si>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</si>
  <si>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</si>
  <si>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</si>
  <si>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</si>
  <si>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00039455 </t>
  </si>
  <si>
    <t>DISPOSITIVO DR, 4 POLOS, SENSIBILIDADE DE 30 MA, CORRENTE DE 25 A, TIPO AC</t>
  </si>
  <si>
    <t xml:space="preserve"> 00001574 </t>
  </si>
  <si>
    <t>TERMINAL A COMPRESSAO EM COBRE ESTANHADO PARA CABO 10 MM2, 1 FURO E 1 COMPRESSAO, PARA PARAFUSO DE FIXACAO M6</t>
  </si>
  <si>
    <t xml:space="preserve"> 00039457 </t>
  </si>
  <si>
    <t>DISPOSITIVO DR, 4 POLOS, SENSIBILIDADE DE 30 MA, CORRENTE DE 63 A, TIPO AC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</si>
  <si>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</si>
  <si>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</si>
  <si>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</si>
  <si>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00038112 </t>
  </si>
  <si>
    <t>INTERRUPTOR SIMPLES 10A, 250V (APENAS MODULO)</t>
  </si>
  <si>
    <t xml:space="preserve"> 00038113 </t>
  </si>
  <si>
    <t>INTERRUPTOR PARALELO 10A, 250V (APENAS MODULO)</t>
  </si>
  <si>
    <t xml:space="preserve"> 00039385 </t>
  </si>
  <si>
    <t>LUMINARIA LED PLAFON REDONDO DE SOBREPOR BIVOLT 12/13 W, D = *17* CM</t>
  </si>
  <si>
    <t xml:space="preserve"> 2417 </t>
  </si>
  <si>
    <t>ORSE</t>
  </si>
  <si>
    <t>Ventilador comercial sem luminária com 4 pás inclusive chave de reversão lorensid ou similar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</si>
  <si>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</si>
  <si>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</si>
  <si>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</si>
  <si>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</si>
  <si>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</si>
  <si>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00035692 </t>
  </si>
  <si>
    <t>TINTA LATEX ACRILICA STANDARD, COR BRANCA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</si>
  <si>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</si>
  <si>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</si>
  <si>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</si>
  <si>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00007271 </t>
  </si>
  <si>
    <t>BLOCO CERAMICO / TIJOLO VAZADO PARA ALVENARIA DE VEDACAO, 8 FUROS NA HORIZONTAL DE 9 X 19 X 19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</si>
  <si>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</si>
  <si>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</si>
  <si>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</si>
  <si>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</si>
  <si>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</si>
  <si>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>Paredes em Drywall</t>
  </si>
  <si>
    <t xml:space="preserve"> 88278 </t>
  </si>
  <si>
    <t>MONTADOR DE ESTRUTURAS METÁLICAS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</si>
  <si>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</si>
  <si>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</si>
  <si>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</si>
  <si>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</si>
  <si>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</si>
  <si>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</si>
  <si>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</si>
  <si>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</si>
  <si>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</si>
  <si>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</si>
  <si>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</si>
  <si>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</si>
  <si>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</si>
  <si>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</si>
  <si>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</si>
  <si>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</si>
  <si>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00039437 </t>
  </si>
  <si>
    <t>PARAFUSO DRY WALL, EM ACO FOSFATIZADO, CABECA TROMBETA E PONTA AGULHA (TA), COMPRIMENTO 45 MM</t>
  </si>
  <si>
    <t xml:space="preserve"> 00039443 </t>
  </si>
  <si>
    <t>PARAFUSO DRY WALL, EM ACO ZINCADO, CABECA LENTILHA E PONTA BROCA (LB), LARGURA 4,2 MM, COMPRIMENTO 13 MM</t>
  </si>
  <si>
    <t>Esquadrias - Portas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</si>
  <si>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</si>
  <si>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</si>
  <si>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</si>
  <si>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</si>
  <si>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</si>
  <si>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</si>
  <si>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91011 </t>
  </si>
  <si>
    <t>PORTA DE MADEIRA PARA VERNIZ, SEMI-OCA (LEVE OU MÉDIA), 80X210CM, ESPESSURA DE 3,5CM, INCLUSO DOBRADIÇAS - FORNECIMENTO E INSTALAÇÃO. AF_12/2019</t>
  </si>
  <si>
    <t xml:space="preserve"> 88261 </t>
  </si>
  <si>
    <t>CARPINTEIRO DE ESQUADRIAS COM ENCARGOS COMPLEMENTARES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</si>
  <si>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</si>
  <si>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</si>
  <si>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00039026 </t>
  </si>
  <si>
    <t>PREGO DE ACO POLIDO SEM CABECA 15 X 15 (1 1/4 X 13)</t>
  </si>
  <si>
    <t xml:space="preserve"> 88629 </t>
  </si>
  <si>
    <t>ARGAMASSA TRAÇO 1:3 (EM VOLUME DE CIMENTO E AREIA MÉDIA ÚMIDA), PREPARO MANUAL. AF_08/2019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</si>
  <si>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</si>
  <si>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</si>
  <si>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</si>
  <si>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</si>
  <si>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00039027 </t>
  </si>
  <si>
    <t>PREGO DE ACO POLIDO COM CABECA 19 X 36 (3 1/4 X 9)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</si>
  <si>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</si>
  <si>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</si>
  <si>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</si>
  <si>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00005066 </t>
  </si>
  <si>
    <t>PREGO DE ACO POLIDO COM CABECA 12 X 12</t>
  </si>
  <si>
    <t xml:space="preserve"> 00005075 </t>
  </si>
  <si>
    <t>PREGO DE ACO POLIDO COM CABECA 18 X 30 (2 3/4 X 10)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</si>
  <si>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</si>
  <si>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</si>
  <si>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</si>
  <si>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</si>
  <si>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>ENGENHEIRO CIVIL DE OBRA PLENO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</si>
  <si>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</si>
  <si>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</si>
  <si>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</si>
  <si>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</si>
  <si>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</si>
  <si>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</si>
  <si>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ADAPT - ORSE 10555 - 07/25 </t>
  </si>
  <si>
    <t xml:space="preserve">ADAPT - ORSE Consumo de energia elétrica - 07/25 </t>
  </si>
  <si>
    <t xml:space="preserve"> ADAPT - EMBASA F020000325 - 07/25 </t>
  </si>
  <si>
    <t xml:space="preserve">ADAPT - EMBASA CONSUMO DE AGUA - 07/25 </t>
  </si>
  <si>
    <t xml:space="preserve"> 00002432 </t>
  </si>
  <si>
    <t>DOBRADICA EM ACO/FERRO, 3 1/2" X 3", E= 1,9 A 2 MM, COM ANEL, CROMADO OU ZINCADO, TAMPA BOLA, COM PARAFUSOS</t>
  </si>
  <si>
    <t xml:space="preserve"> 00004992 </t>
  </si>
  <si>
    <t>PORTA DE ABRIR / GIRO, DE MADEIRA FOLHA MEDIA (NBR 15930) DE 800 X 2100 MM, DE 35 MM A 40 MM DE ESPESSURA, NUCLEO SEMI-SOLIDO (SARRAFEADO), CAPA LISA EM HDF, ACABAMENTO EM LAMINADO NATURAL PARA VERNIZ</t>
  </si>
  <si>
    <t xml:space="preserve"> 00011055 </t>
  </si>
  <si>
    <t>PARAFUSO ROSCA SOBERBA ZINCADO CABECA CHATA FENDA SIMPLES 3,5 X 25 MM (1")</t>
  </si>
  <si>
    <t>208,0</t>
  </si>
  <si>
    <t>493,0</t>
  </si>
  <si>
    <t>5,82</t>
  </si>
  <si>
    <t>2.869,26</t>
  </si>
  <si>
    <t>183,0</t>
  </si>
  <si>
    <t>138,0</t>
  </si>
  <si>
    <t>129,0</t>
  </si>
  <si>
    <t>9,62</t>
  </si>
  <si>
    <t>3,58</t>
  </si>
  <si>
    <t>298,0</t>
  </si>
  <si>
    <t>3,99</t>
  </si>
  <si>
    <t>1.189,02</t>
  </si>
  <si>
    <t>15,0</t>
  </si>
  <si>
    <t>38,0</t>
  </si>
  <si>
    <t>31,0</t>
  </si>
  <si>
    <t>23,0</t>
  </si>
  <si>
    <t>1,58</t>
  </si>
  <si>
    <t>116,0</t>
  </si>
  <si>
    <t>5,04</t>
  </si>
  <si>
    <t>584,64</t>
  </si>
  <si>
    <t>1,34</t>
  </si>
  <si>
    <t>400,0</t>
  </si>
  <si>
    <t>1,09</t>
  </si>
  <si>
    <t>436,00</t>
  </si>
  <si>
    <t>1,00</t>
  </si>
  <si>
    <t>3,045</t>
  </si>
  <si>
    <t>17,0</t>
  </si>
  <si>
    <t>20,30</t>
  </si>
  <si>
    <t>0,79</t>
  </si>
  <si>
    <t>1,19</t>
  </si>
  <si>
    <t>119,00</t>
  </si>
  <si>
    <t>0,21</t>
  </si>
  <si>
    <t>0,13</t>
  </si>
  <si>
    <t>0,12</t>
  </si>
  <si>
    <t>99,82</t>
  </si>
  <si>
    <t>99,95</t>
  </si>
  <si>
    <t>13,11</t>
  </si>
  <si>
    <t>0,05</t>
  </si>
  <si>
    <t>158,8284894</t>
  </si>
  <si>
    <t>0,4063880</t>
  </si>
  <si>
    <t>5,73</t>
  </si>
  <si>
    <t>131,9585169</t>
  </si>
  <si>
    <t>612,9962000</t>
  </si>
  <si>
    <t>3,03</t>
  </si>
  <si>
    <t>1.857,38</t>
  </si>
  <si>
    <t>1,0000000</t>
  </si>
  <si>
    <t>227,5422000</t>
  </si>
  <si>
    <t>7,24</t>
  </si>
  <si>
    <t>1.647,41</t>
  </si>
  <si>
    <t>10,1476000</t>
  </si>
  <si>
    <t>53,9993371</t>
  </si>
  <si>
    <t>211,5360000</t>
  </si>
  <si>
    <t>5,49</t>
  </si>
  <si>
    <t>1.161,33</t>
  </si>
  <si>
    <t>66,2340975</t>
  </si>
  <si>
    <t>2,0000000</t>
  </si>
  <si>
    <t>61,26%</t>
  </si>
  <si>
    <t>1,81</t>
  </si>
  <si>
    <t>172,5000000</t>
  </si>
  <si>
    <t>30,5343000</t>
  </si>
  <si>
    <t>60,0000000</t>
  </si>
  <si>
    <t>12,73</t>
  </si>
  <si>
    <t>763,80</t>
  </si>
  <si>
    <t>30,3895800</t>
  </si>
  <si>
    <t>370,5332000</t>
  </si>
  <si>
    <t>1,91</t>
  </si>
  <si>
    <t>707,72</t>
  </si>
  <si>
    <t>20,1018000</t>
  </si>
  <si>
    <t>4,0332400</t>
  </si>
  <si>
    <t>0,3300000</t>
  </si>
  <si>
    <t>8,0000000</t>
  </si>
  <si>
    <t>1,07</t>
  </si>
  <si>
    <t>280,3252672</t>
  </si>
  <si>
    <t>445,72</t>
  </si>
  <si>
    <t>38,0000000</t>
  </si>
  <si>
    <t>9,89</t>
  </si>
  <si>
    <t>375,82</t>
  </si>
  <si>
    <t>0,0136000</t>
  </si>
  <si>
    <t>0,83%</t>
  </si>
  <si>
    <t>0,80%</t>
  </si>
  <si>
    <t>94,0152000</t>
  </si>
  <si>
    <t>305,55</t>
  </si>
  <si>
    <t>23,0000000</t>
  </si>
  <si>
    <t>33,0000000</t>
  </si>
  <si>
    <t>0,68%</t>
  </si>
  <si>
    <t>0,0101112</t>
  </si>
  <si>
    <t>19,2457720</t>
  </si>
  <si>
    <t>7,6848369</t>
  </si>
  <si>
    <t>0,43%</t>
  </si>
  <si>
    <t>5,9845741</t>
  </si>
  <si>
    <t>0,42%</t>
  </si>
  <si>
    <t>93,06%</t>
  </si>
  <si>
    <t>5,4213176</t>
  </si>
  <si>
    <t>6,6172500</t>
  </si>
  <si>
    <t>181,1250000</t>
  </si>
  <si>
    <t>0,92</t>
  </si>
  <si>
    <t>166,64</t>
  </si>
  <si>
    <t>0,4100000</t>
  </si>
  <si>
    <t>53,2139000</t>
  </si>
  <si>
    <t>100,0000000</t>
  </si>
  <si>
    <t>134,00</t>
  </si>
  <si>
    <t>0,31%</t>
  </si>
  <si>
    <t>3,0000000</t>
  </si>
  <si>
    <t>0,30%</t>
  </si>
  <si>
    <t>2,34</t>
  </si>
  <si>
    <t>124,52</t>
  </si>
  <si>
    <t>0,4000000</t>
  </si>
  <si>
    <t>11,6300000</t>
  </si>
  <si>
    <t>5,8000000</t>
  </si>
  <si>
    <t>64,8590850</t>
  </si>
  <si>
    <t>1,76</t>
  </si>
  <si>
    <t>114,15</t>
  </si>
  <si>
    <t>10,0000000</t>
  </si>
  <si>
    <t>11,03</t>
  </si>
  <si>
    <t>110,30</t>
  </si>
  <si>
    <t>0,25%</t>
  </si>
  <si>
    <t>86,2039500</t>
  </si>
  <si>
    <t>96,55</t>
  </si>
  <si>
    <t>7,3342880</t>
  </si>
  <si>
    <t>6,0000000</t>
  </si>
  <si>
    <t>3,3200000</t>
  </si>
  <si>
    <t>97,92%</t>
  </si>
  <si>
    <t>17,0000000</t>
  </si>
  <si>
    <t>4,79</t>
  </si>
  <si>
    <t>81,43</t>
  </si>
  <si>
    <t>0,77</t>
  </si>
  <si>
    <t>49,94</t>
  </si>
  <si>
    <t>0,11%</t>
  </si>
  <si>
    <t>9,1556000</t>
  </si>
  <si>
    <t>0,10</t>
  </si>
  <si>
    <t>10,5608360</t>
  </si>
  <si>
    <t>5,0000000</t>
  </si>
  <si>
    <t>0,10%</t>
  </si>
  <si>
    <t>4,0000000</t>
  </si>
  <si>
    <t>6,4166000</t>
  </si>
  <si>
    <t>6,16</t>
  </si>
  <si>
    <t>39,53</t>
  </si>
  <si>
    <t>1,1800000</t>
  </si>
  <si>
    <t>146,0000000</t>
  </si>
  <si>
    <t>0,25</t>
  </si>
  <si>
    <t>36,50</t>
  </si>
  <si>
    <t>97,0985080</t>
  </si>
  <si>
    <t>31,07</t>
  </si>
  <si>
    <t>0,07%</t>
  </si>
  <si>
    <t>194,1970160</t>
  </si>
  <si>
    <t>29,13</t>
  </si>
  <si>
    <t>99,21%</t>
  </si>
  <si>
    <t>7,1255340</t>
  </si>
  <si>
    <t>3,47</t>
  </si>
  <si>
    <t>24,73</t>
  </si>
  <si>
    <t>24,64</t>
  </si>
  <si>
    <t>12,0000000</t>
  </si>
  <si>
    <t>1,85</t>
  </si>
  <si>
    <t>22,20</t>
  </si>
  <si>
    <t>99,37%</t>
  </si>
  <si>
    <t>0,2385760</t>
  </si>
  <si>
    <t>99,42%</t>
  </si>
  <si>
    <t>21,0543619</t>
  </si>
  <si>
    <t>21,26</t>
  </si>
  <si>
    <t>0,7544065</t>
  </si>
  <si>
    <t>20,57</t>
  </si>
  <si>
    <t>0,04%</t>
  </si>
  <si>
    <t>20,0000000</t>
  </si>
  <si>
    <t>18,60</t>
  </si>
  <si>
    <t>0,0773738</t>
  </si>
  <si>
    <t>13,73</t>
  </si>
  <si>
    <t>14,0000000</t>
  </si>
  <si>
    <t>13,58</t>
  </si>
  <si>
    <t>6,9418867</t>
  </si>
  <si>
    <t>1,94</t>
  </si>
  <si>
    <t>13,47</t>
  </si>
  <si>
    <t>0,3257000</t>
  </si>
  <si>
    <t>7,2668000</t>
  </si>
  <si>
    <t>13,15</t>
  </si>
  <si>
    <t>7,5253005</t>
  </si>
  <si>
    <t>1,66</t>
  </si>
  <si>
    <t>12,49</t>
  </si>
  <si>
    <t>9,52</t>
  </si>
  <si>
    <t>24,0759740</t>
  </si>
  <si>
    <t>9,39</t>
  </si>
  <si>
    <t>3,10</t>
  </si>
  <si>
    <t>9,30</t>
  </si>
  <si>
    <t>8,04</t>
  </si>
  <si>
    <t>7,84</t>
  </si>
  <si>
    <t>0,98</t>
  </si>
  <si>
    <t>7,37</t>
  </si>
  <si>
    <t>5,1729000</t>
  </si>
  <si>
    <t>6,21</t>
  </si>
  <si>
    <t>100,01%</t>
  </si>
  <si>
    <t>1,54</t>
  </si>
  <si>
    <t>0,2000000</t>
  </si>
  <si>
    <t>21,98</t>
  </si>
  <si>
    <t>4,40</t>
  </si>
  <si>
    <t>100,03%</t>
  </si>
  <si>
    <t>0,55</t>
  </si>
  <si>
    <t>4,00</t>
  </si>
  <si>
    <t>100,04%</t>
  </si>
  <si>
    <t>1,2789000</t>
  </si>
  <si>
    <t>2,56</t>
  </si>
  <si>
    <t>3,27</t>
  </si>
  <si>
    <t>100,05%</t>
  </si>
  <si>
    <t>0,1671000</t>
  </si>
  <si>
    <t>0,0100000</t>
  </si>
  <si>
    <t>100,06%</t>
  </si>
  <si>
    <t>4,6204860</t>
  </si>
  <si>
    <t>0,35</t>
  </si>
  <si>
    <t>1,62</t>
  </si>
  <si>
    <t>19,8000000</t>
  </si>
  <si>
    <t>100,07%</t>
  </si>
  <si>
    <t>0,0600000</t>
  </si>
  <si>
    <t>1,48</t>
  </si>
  <si>
    <t>0,0152250</t>
  </si>
  <si>
    <t>1,22</t>
  </si>
  <si>
    <t>100,08%</t>
  </si>
  <si>
    <t>0,0226000</t>
  </si>
  <si>
    <t>0,95</t>
  </si>
  <si>
    <t>0,0264000</t>
  </si>
  <si>
    <t>0,59</t>
  </si>
  <si>
    <t>0,0240000</t>
  </si>
  <si>
    <t>0,0110000</t>
  </si>
  <si>
    <t>Cronograma Físico e Financeiro</t>
  </si>
  <si>
    <t xml:space="preserve">Item           </t>
  </si>
  <si>
    <t>Orçamento</t>
  </si>
  <si>
    <t>1° mês</t>
  </si>
  <si>
    <t>2° mês</t>
  </si>
  <si>
    <t>Valor</t>
  </si>
  <si>
    <t>4.1</t>
  </si>
  <si>
    <t>4.2</t>
  </si>
  <si>
    <t>Percentuais Mensais</t>
  </si>
  <si>
    <t>Percentuais Acumulados</t>
  </si>
  <si>
    <t>Valores Acumulados</t>
  </si>
  <si>
    <t>BDI</t>
  </si>
  <si>
    <t>TOTAL GERAL COM BDI</t>
  </si>
  <si>
    <r>
      <rPr>
        <b/>
        <sz val="12"/>
        <rFont val="Calibri"/>
        <family val="2"/>
      </rPr>
      <t>DAVI RICARDO SA</t>
    </r>
    <r>
      <rPr>
        <sz val="12"/>
        <rFont val="Calibri"/>
        <family val="2"/>
      </rPr>
      <t>NTOS DE SOUSA -</t>
    </r>
    <r>
      <rPr>
        <b/>
        <sz val="12"/>
        <rFont val="Calibri"/>
        <family val="2"/>
      </rPr>
      <t xml:space="preserve"> 1º TEN QEM FC </t>
    </r>
  </si>
  <si>
    <t>CREA-RJ: 2022110427</t>
  </si>
  <si>
    <t xml:space="preserve"> </t>
  </si>
  <si>
    <t>Valor Unit
S/ BDI</t>
  </si>
  <si>
    <t>Val TOT
S/ BDI</t>
  </si>
  <si>
    <t>VAL UNIT C BDI</t>
  </si>
  <si>
    <t>VAL TOT C BDI</t>
  </si>
  <si>
    <t>5.1</t>
  </si>
  <si>
    <t>5.2</t>
  </si>
  <si>
    <t>Total sem BDI por mês</t>
  </si>
  <si>
    <t>REMOÇÕES E DEMOLIÇÕES SISTEMAS ELÉTRICOS</t>
  </si>
  <si>
    <t>REMOÇÕES E DEMOLIÇÕES ARQUITETURA E CIVIL</t>
  </si>
  <si>
    <t>APLICAÇÕES E CONSTRUÇÕES ARQUITETURA E CIVIL</t>
  </si>
  <si>
    <t>LIMPEZA FINAL DE OBRA</t>
  </si>
  <si>
    <t>MINISTÉRIO DA DEFESA</t>
  </si>
  <si>
    <t>REV-00</t>
  </si>
  <si>
    <t>EXÉRCITO BRASILEIRO</t>
  </si>
  <si>
    <t>Apêndice 8e</t>
  </si>
  <si>
    <t>COMANDO DO 1º GRUPAMENTO DE ENGENHARIA</t>
  </si>
  <si>
    <t>(1° Grupamento de Engenharia / 1955)</t>
  </si>
  <si>
    <t>ENCARGOS SOCIAIS SOBRE A MÃO DE OBRA</t>
  </si>
  <si>
    <t>“GRUPAMENTO GENERAL LYRA TAVARES”</t>
  </si>
  <si>
    <r>
      <rPr>
        <b/>
        <sz val="10"/>
        <color rgb="FF000000"/>
        <rFont val="Calibri"/>
        <family val="2"/>
      </rPr>
      <t>DAVI RICARDO</t>
    </r>
    <r>
      <rPr>
        <sz val="10"/>
        <color indexed="8"/>
        <rFont val="Calibri"/>
        <family val="2"/>
      </rPr>
      <t xml:space="preserve"> SANTOS DE SOUSA - </t>
    </r>
    <r>
      <rPr>
        <b/>
        <sz val="10"/>
        <color rgb="FF000000"/>
        <rFont val="Calibri"/>
        <family val="2"/>
      </rPr>
      <t>1º TEN QEM FC</t>
    </r>
  </si>
  <si>
    <t>Adjunto do Serviço Regional de Obras (SRO/6)</t>
  </si>
  <si>
    <t>26,80 % (Mat e Mdo)</t>
  </si>
  <si>
    <t xml:space="preserve"> 5.1.3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</si>
  <si>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</si>
  <si>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</si>
  <si>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5.1.4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</si>
  <si>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</si>
  <si>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</si>
  <si>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</si>
  <si>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5.1.5 </t>
  </si>
  <si>
    <t xml:space="preserve"> adapt ORSE 13197 - DR </t>
  </si>
  <si>
    <t>ADAPTADO ORSE 13197 LOCAÇÃO DE CAÇAMBA DE ENTULHO 5M³ - 07/2025 - DR</t>
  </si>
  <si>
    <t>Transporte, Carga e Descarga de Materiais</t>
  </si>
  <si>
    <t xml:space="preserve"> 5631 </t>
  </si>
  <si>
    <t>ESCAVADEIRA HIDRÁULICA SOBRE ESTEIRAS, CAÇAMBA 0,80 M3, PESO OPERACIONAL 17 T, POTENCIA BRUTA 111 HP - CHP DIURNO. AF_06/2014</t>
  </si>
  <si>
    <t>Custos Horários Produtivo e Improdutivo dos Equipamentos</t>
  </si>
  <si>
    <t>CHP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</si>
  <si>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</si>
  <si>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</si>
  <si>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</si>
  <si>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</si>
  <si>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</si>
  <si>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</si>
  <si>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</si>
  <si>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ADAPT - ORSE 7962 - 07/25 </t>
  </si>
  <si>
    <t xml:space="preserve">ADAPT - ORSE Locação de caixa coletora de entulho capacidade 5 m³ (Local: Aracaju) - 07/25 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</si>
  <si>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</si>
  <si>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</si>
  <si>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</si>
  <si>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</si>
  <si>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>Depreciação, Juros, Impostos e Seguros, Manutenção e Materiais na Operação dos Equipamentos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</si>
  <si>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</si>
  <si>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</si>
  <si>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</si>
  <si>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</si>
  <si>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</si>
  <si>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</si>
  <si>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</si>
  <si>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</si>
  <si>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</si>
  <si>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</si>
  <si>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>Equipamento para Aquisição Permanente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</si>
  <si>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</si>
  <si>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</si>
  <si>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</si>
  <si>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</si>
  <si>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</si>
  <si>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</si>
  <si>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</si>
  <si>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</si>
  <si>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</si>
  <si>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</si>
  <si>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</si>
  <si>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</si>
  <si>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</si>
  <si>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</si>
  <si>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</si>
  <si>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</si>
  <si>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</si>
  <si>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</si>
  <si>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</si>
  <si>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</si>
  <si>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</si>
  <si>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</si>
  <si>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</si>
  <si>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</si>
  <si>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>42,79</t>
  </si>
  <si>
    <t>4.279,00</t>
  </si>
  <si>
    <t>9,47</t>
  </si>
  <si>
    <t>13,88</t>
  </si>
  <si>
    <t>2.887,04</t>
  </si>
  <si>
    <t>6,39</t>
  </si>
  <si>
    <t>15,87</t>
  </si>
  <si>
    <t>6,35</t>
  </si>
  <si>
    <t>22,22</t>
  </si>
  <si>
    <t>12,57</t>
  </si>
  <si>
    <t>2.300,31</t>
  </si>
  <si>
    <t>5,09</t>
  </si>
  <si>
    <t>27,31</t>
  </si>
  <si>
    <t>16,21</t>
  </si>
  <si>
    <t>2.236,98</t>
  </si>
  <si>
    <t>4,95</t>
  </si>
  <si>
    <t>32,26</t>
  </si>
  <si>
    <t>1.985,38</t>
  </si>
  <si>
    <t>36,66</t>
  </si>
  <si>
    <t>1.958,05</t>
  </si>
  <si>
    <t>4,34</t>
  </si>
  <si>
    <t>41,00</t>
  </si>
  <si>
    <t>15,16</t>
  </si>
  <si>
    <t>1.955,64</t>
  </si>
  <si>
    <t>4,33</t>
  </si>
  <si>
    <t>45,33</t>
  </si>
  <si>
    <t>14,22</t>
  </si>
  <si>
    <t>1.834,38</t>
  </si>
  <si>
    <t>4,06</t>
  </si>
  <si>
    <t>49,39</t>
  </si>
  <si>
    <t>1.684,05</t>
  </si>
  <si>
    <t>3,73</t>
  </si>
  <si>
    <t>53,12</t>
  </si>
  <si>
    <t>162,03</t>
  </si>
  <si>
    <t>1.558,72</t>
  </si>
  <si>
    <t>3,45</t>
  </si>
  <si>
    <t>56,57</t>
  </si>
  <si>
    <t>1.515,10</t>
  </si>
  <si>
    <t>3,35</t>
  </si>
  <si>
    <t>59,92</t>
  </si>
  <si>
    <t>1.404,46</t>
  </si>
  <si>
    <t>3,11</t>
  </si>
  <si>
    <t>63,03</t>
  </si>
  <si>
    <t>1.209,16</t>
  </si>
  <si>
    <t>2,68</t>
  </si>
  <si>
    <t>65,71</t>
  </si>
  <si>
    <t>2,63</t>
  </si>
  <si>
    <t>68,34</t>
  </si>
  <si>
    <t>76,76</t>
  </si>
  <si>
    <t>1.151,40</t>
  </si>
  <si>
    <t>2,55</t>
  </si>
  <si>
    <t>70,89</t>
  </si>
  <si>
    <t>561,86</t>
  </si>
  <si>
    <t>1.123,72</t>
  </si>
  <si>
    <t>2,49</t>
  </si>
  <si>
    <t>73,38</t>
  </si>
  <si>
    <t>10,90</t>
  </si>
  <si>
    <t>1.090,00</t>
  </si>
  <si>
    <t>2,41</t>
  </si>
  <si>
    <t>75,79</t>
  </si>
  <si>
    <t>27,13</t>
  </si>
  <si>
    <t>1.030,94</t>
  </si>
  <si>
    <t>2,28</t>
  </si>
  <si>
    <t>78,07</t>
  </si>
  <si>
    <t>31,10</t>
  </si>
  <si>
    <t>964,10</t>
  </si>
  <si>
    <t>2,13</t>
  </si>
  <si>
    <t>80,21</t>
  </si>
  <si>
    <t>481,11</t>
  </si>
  <si>
    <t>962,22</t>
  </si>
  <si>
    <t>82,34</t>
  </si>
  <si>
    <t>41,47</t>
  </si>
  <si>
    <t>953,81</t>
  </si>
  <si>
    <t>2,11</t>
  </si>
  <si>
    <t>84,45</t>
  </si>
  <si>
    <t>343,79</t>
  </si>
  <si>
    <t>687,58</t>
  </si>
  <si>
    <t>1,52</t>
  </si>
  <si>
    <t>85,97</t>
  </si>
  <si>
    <t>1,29</t>
  </si>
  <si>
    <t>87,27</t>
  </si>
  <si>
    <t>182,7</t>
  </si>
  <si>
    <t>3,13</t>
  </si>
  <si>
    <t>571,85</t>
  </si>
  <si>
    <t>1,27</t>
  </si>
  <si>
    <t>88,53</t>
  </si>
  <si>
    <t>515,35</t>
  </si>
  <si>
    <t>1,14</t>
  </si>
  <si>
    <t>89,67</t>
  </si>
  <si>
    <t>77,27</t>
  </si>
  <si>
    <t>463,62</t>
  </si>
  <si>
    <t>1,03</t>
  </si>
  <si>
    <t>90,70</t>
  </si>
  <si>
    <t>226,93</t>
  </si>
  <si>
    <t>453,86</t>
  </si>
  <si>
    <t>91,71</t>
  </si>
  <si>
    <t>92,67</t>
  </si>
  <si>
    <t>215,30</t>
  </si>
  <si>
    <t>430,60</t>
  </si>
  <si>
    <t>93,62</t>
  </si>
  <si>
    <t>129,24</t>
  </si>
  <si>
    <t>393,53</t>
  </si>
  <si>
    <t>0,87</t>
  </si>
  <si>
    <t>94,50</t>
  </si>
  <si>
    <t>35,58</t>
  </si>
  <si>
    <t>355,80</t>
  </si>
  <si>
    <t>95,28</t>
  </si>
  <si>
    <t>20,28</t>
  </si>
  <si>
    <t>344,76</t>
  </si>
  <si>
    <t>0,76</t>
  </si>
  <si>
    <t>96,05</t>
  </si>
  <si>
    <t>344,22</t>
  </si>
  <si>
    <t>96,81</t>
  </si>
  <si>
    <t>77,11</t>
  </si>
  <si>
    <t>234,79</t>
  </si>
  <si>
    <t>0,52</t>
  </si>
  <si>
    <t>97,33</t>
  </si>
  <si>
    <t>212,11</t>
  </si>
  <si>
    <t>0,47</t>
  </si>
  <si>
    <t>97,80</t>
  </si>
  <si>
    <t>68,76</t>
  </si>
  <si>
    <t>137,52</t>
  </si>
  <si>
    <t>0,30</t>
  </si>
  <si>
    <t>98,10</t>
  </si>
  <si>
    <t>22,57</t>
  </si>
  <si>
    <t>135,42</t>
  </si>
  <si>
    <t>98,40</t>
  </si>
  <si>
    <t>0,26</t>
  </si>
  <si>
    <t>98,67</t>
  </si>
  <si>
    <t>99,00</t>
  </si>
  <si>
    <t>0,22</t>
  </si>
  <si>
    <t>98,89</t>
  </si>
  <si>
    <t>46,61</t>
  </si>
  <si>
    <t>93,22</t>
  </si>
  <si>
    <t>99,09</t>
  </si>
  <si>
    <t>22,36</t>
  </si>
  <si>
    <t>89,44</t>
  </si>
  <si>
    <t>0,20</t>
  </si>
  <si>
    <t>99,29</t>
  </si>
  <si>
    <t>6,09</t>
  </si>
  <si>
    <t>11,60</t>
  </si>
  <si>
    <t>70,64</t>
  </si>
  <si>
    <t>0,16</t>
  </si>
  <si>
    <t>99,45</t>
  </si>
  <si>
    <t>30,16</t>
  </si>
  <si>
    <t>60,32</t>
  </si>
  <si>
    <t>99,58</t>
  </si>
  <si>
    <t>57,88</t>
  </si>
  <si>
    <t>99,71</t>
  </si>
  <si>
    <t>17,48</t>
  </si>
  <si>
    <t>52,44</t>
  </si>
  <si>
    <t>14,36</t>
  </si>
  <si>
    <t>28,72</t>
  </si>
  <si>
    <t>99,89</t>
  </si>
  <si>
    <t>27,26</t>
  </si>
  <si>
    <t>4.329,66</t>
  </si>
  <si>
    <t>9,59%</t>
  </si>
  <si>
    <t>7.373,39</t>
  </si>
  <si>
    <t>2.996,46</t>
  </si>
  <si>
    <t>6,63%</t>
  </si>
  <si>
    <t>16,22%</t>
  </si>
  <si>
    <t>426,9338987</t>
  </si>
  <si>
    <t>2.446,33</t>
  </si>
  <si>
    <t>5,42%</t>
  </si>
  <si>
    <t>21,64%</t>
  </si>
  <si>
    <t>18,09</t>
  </si>
  <si>
    <t>2.387,13</t>
  </si>
  <si>
    <t>5,29%</t>
  </si>
  <si>
    <t>26,92%</t>
  </si>
  <si>
    <t>4,11%</t>
  </si>
  <si>
    <t>31,03%</t>
  </si>
  <si>
    <t>3,73%</t>
  </si>
  <si>
    <t>34,76%</t>
  </si>
  <si>
    <t>3,65%</t>
  </si>
  <si>
    <t>38,41%</t>
  </si>
  <si>
    <t>148,27</t>
  </si>
  <si>
    <t>1.504,58</t>
  </si>
  <si>
    <t>3,33%</t>
  </si>
  <si>
    <t>41,74%</t>
  </si>
  <si>
    <t>1.472,02</t>
  </si>
  <si>
    <t>3,26%</t>
  </si>
  <si>
    <t>45,00%</t>
  </si>
  <si>
    <t>2,57%</t>
  </si>
  <si>
    <t>47,57%</t>
  </si>
  <si>
    <t>17,19</t>
  </si>
  <si>
    <t>1.138,56</t>
  </si>
  <si>
    <t>2,52%</t>
  </si>
  <si>
    <t>50,09%</t>
  </si>
  <si>
    <t>1.046,23</t>
  </si>
  <si>
    <t>2,32%</t>
  </si>
  <si>
    <t>52,41%</t>
  </si>
  <si>
    <t>1.037,87</t>
  </si>
  <si>
    <t>2,30%</t>
  </si>
  <si>
    <t>54,71%</t>
  </si>
  <si>
    <t>57,01%</t>
  </si>
  <si>
    <t>2,13%</t>
  </si>
  <si>
    <t>59,14%</t>
  </si>
  <si>
    <t>478,67</t>
  </si>
  <si>
    <t>957,34</t>
  </si>
  <si>
    <t>2,12%</t>
  </si>
  <si>
    <t>463,9338987</t>
  </si>
  <si>
    <t>839,72</t>
  </si>
  <si>
    <t>1,86%</t>
  </si>
  <si>
    <t>63,11%</t>
  </si>
  <si>
    <t>4,76</t>
  </si>
  <si>
    <t>821,10</t>
  </si>
  <si>
    <t>1,82%</t>
  </si>
  <si>
    <t>64,93%</t>
  </si>
  <si>
    <t>25,11</t>
  </si>
  <si>
    <t>766,72</t>
  </si>
  <si>
    <t>1,70%</t>
  </si>
  <si>
    <t>66,63%</t>
  </si>
  <si>
    <t>1,69%</t>
  </si>
  <si>
    <t>68,32%</t>
  </si>
  <si>
    <t>25,10</t>
  </si>
  <si>
    <t>762,78</t>
  </si>
  <si>
    <t>70,01%</t>
  </si>
  <si>
    <t>1,57%</t>
  </si>
  <si>
    <t>71,58%</t>
  </si>
  <si>
    <t>32,62</t>
  </si>
  <si>
    <t>655,72</t>
  </si>
  <si>
    <t>1,45%</t>
  </si>
  <si>
    <t>73,03%</t>
  </si>
  <si>
    <t>148,96</t>
  </si>
  <si>
    <t>600,79</t>
  </si>
  <si>
    <t>1,33%</t>
  </si>
  <si>
    <t>74,36%</t>
  </si>
  <si>
    <t>1.521,60</t>
  </si>
  <si>
    <t>502,13</t>
  </si>
  <si>
    <t>1,11%</t>
  </si>
  <si>
    <t>75,47%</t>
  </si>
  <si>
    <t>61,44</t>
  </si>
  <si>
    <t>491,52</t>
  </si>
  <si>
    <t>1,09%</t>
  </si>
  <si>
    <t>76,56%</t>
  </si>
  <si>
    <t>456,82</t>
  </si>
  <si>
    <t>1,01%</t>
  </si>
  <si>
    <t>77,57%</t>
  </si>
  <si>
    <t>7,55</t>
  </si>
  <si>
    <t>453,00</t>
  </si>
  <si>
    <t>1,00%</t>
  </si>
  <si>
    <t>78,57%</t>
  </si>
  <si>
    <t>0,99%</t>
  </si>
  <si>
    <t>79,56%</t>
  </si>
  <si>
    <t>410,66</t>
  </si>
  <si>
    <t>0,91%</t>
  </si>
  <si>
    <t>80,47%</t>
  </si>
  <si>
    <t>205,17</t>
  </si>
  <si>
    <t>410,34</t>
  </si>
  <si>
    <t>81,38%</t>
  </si>
  <si>
    <t>82,21%</t>
  </si>
  <si>
    <t>26.533,26</t>
  </si>
  <si>
    <t>360,85</t>
  </si>
  <si>
    <t>83,01%</t>
  </si>
  <si>
    <t>349,79</t>
  </si>
  <si>
    <t>83,78%</t>
  </si>
  <si>
    <t>0,76%</t>
  </si>
  <si>
    <t>84,55%</t>
  </si>
  <si>
    <t>336,57</t>
  </si>
  <si>
    <t>0,75%</t>
  </si>
  <si>
    <t>85,29%</t>
  </si>
  <si>
    <t>85,97%</t>
  </si>
  <si>
    <t>13,26</t>
  </si>
  <si>
    <t>304,98</t>
  </si>
  <si>
    <t>86,64%</t>
  </si>
  <si>
    <t>8,96</t>
  </si>
  <si>
    <t>295,68</t>
  </si>
  <si>
    <t>0,65%</t>
  </si>
  <si>
    <t>87,30%</t>
  </si>
  <si>
    <t>39,3411016</t>
  </si>
  <si>
    <t>7,49</t>
  </si>
  <si>
    <t>294,66</t>
  </si>
  <si>
    <t>87,95%</t>
  </si>
  <si>
    <t>145,43</t>
  </si>
  <si>
    <t>290,86</t>
  </si>
  <si>
    <t>88,59%</t>
  </si>
  <si>
    <t>279,35</t>
  </si>
  <si>
    <t>0,62%</t>
  </si>
  <si>
    <t>89,21%</t>
  </si>
  <si>
    <t>25.040,51</t>
  </si>
  <si>
    <t>253,19</t>
  </si>
  <si>
    <t>0,56%</t>
  </si>
  <si>
    <t>89,77%</t>
  </si>
  <si>
    <t>12,93</t>
  </si>
  <si>
    <t>248,85</t>
  </si>
  <si>
    <t>0,55%</t>
  </si>
  <si>
    <t>90,32%</t>
  </si>
  <si>
    <t>247,42</t>
  </si>
  <si>
    <t>90,87%</t>
  </si>
  <si>
    <t>0,0002336</t>
  </si>
  <si>
    <t>897.949,59</t>
  </si>
  <si>
    <t>209,76</t>
  </si>
  <si>
    <t>0,46%</t>
  </si>
  <si>
    <t>91,34%</t>
  </si>
  <si>
    <t>209,49</t>
  </si>
  <si>
    <t>91,80%</t>
  </si>
  <si>
    <t>196,18</t>
  </si>
  <si>
    <t>92,23%</t>
  </si>
  <si>
    <t>188,06</t>
  </si>
  <si>
    <t>92,65%</t>
  </si>
  <si>
    <t>30,85</t>
  </si>
  <si>
    <t>184,62</t>
  </si>
  <si>
    <t>0,41%</t>
  </si>
  <si>
    <t>33,48</t>
  </si>
  <si>
    <t>181,51</t>
  </si>
  <si>
    <t>0,40%</t>
  </si>
  <si>
    <t>93,46%</t>
  </si>
  <si>
    <t>25,95</t>
  </si>
  <si>
    <t>171,72</t>
  </si>
  <si>
    <t>93,84%</t>
  </si>
  <si>
    <t>0,37%</t>
  </si>
  <si>
    <t>94,21%</t>
  </si>
  <si>
    <t>343,00</t>
  </si>
  <si>
    <t>140,63</t>
  </si>
  <si>
    <t>94,52%</t>
  </si>
  <si>
    <t>2,59</t>
  </si>
  <si>
    <t>137,82</t>
  </si>
  <si>
    <t>94,83%</t>
  </si>
  <si>
    <t>95,12%</t>
  </si>
  <si>
    <t>43,11</t>
  </si>
  <si>
    <t>129,33</t>
  </si>
  <si>
    <t>95,41%</t>
  </si>
  <si>
    <t>95,69%</t>
  </si>
  <si>
    <t>306,84</t>
  </si>
  <si>
    <t>122,74</t>
  </si>
  <si>
    <t>95,96%</t>
  </si>
  <si>
    <t>10,15</t>
  </si>
  <si>
    <t>118,04</t>
  </si>
  <si>
    <t>96,22%</t>
  </si>
  <si>
    <t>117,74</t>
  </si>
  <si>
    <t>96,48%</t>
  </si>
  <si>
    <t>96,73%</t>
  </si>
  <si>
    <t>0,24%</t>
  </si>
  <si>
    <t>96,98%</t>
  </si>
  <si>
    <t>0,21%</t>
  </si>
  <si>
    <t>97,19%</t>
  </si>
  <si>
    <t>11,39</t>
  </si>
  <si>
    <t>83,54</t>
  </si>
  <si>
    <t>0,18%</t>
  </si>
  <si>
    <t>97,37%</t>
  </si>
  <si>
    <t>13,90</t>
  </si>
  <si>
    <t>83,40</t>
  </si>
  <si>
    <t>97,56%</t>
  </si>
  <si>
    <t>24,99</t>
  </si>
  <si>
    <t>82,97</t>
  </si>
  <si>
    <t>97,74%</t>
  </si>
  <si>
    <t>2,3908619</t>
  </si>
  <si>
    <t>31,01</t>
  </si>
  <si>
    <t>74,14</t>
  </si>
  <si>
    <t>0,16%</t>
  </si>
  <si>
    <t>98,09%</t>
  </si>
  <si>
    <t>98,20%</t>
  </si>
  <si>
    <t>5,24</t>
  </si>
  <si>
    <t>47,98</t>
  </si>
  <si>
    <t>98,30%</t>
  </si>
  <si>
    <t>46,39</t>
  </si>
  <si>
    <t>98,41%</t>
  </si>
  <si>
    <t>45,83</t>
  </si>
  <si>
    <t>98,51%</t>
  </si>
  <si>
    <t>9,07</t>
  </si>
  <si>
    <t>45,35</t>
  </si>
  <si>
    <t>98,61%</t>
  </si>
  <si>
    <t>10,71</t>
  </si>
  <si>
    <t>42,84</t>
  </si>
  <si>
    <t>98,70%</t>
  </si>
  <si>
    <t>98,79%</t>
  </si>
  <si>
    <t>32,04</t>
  </si>
  <si>
    <t>37,81</t>
  </si>
  <si>
    <t>98,88%</t>
  </si>
  <si>
    <t>98,96%</t>
  </si>
  <si>
    <t>99,02%</t>
  </si>
  <si>
    <t>14,74</t>
  </si>
  <si>
    <t>29,48</t>
  </si>
  <si>
    <t>99,09%</t>
  </si>
  <si>
    <t>99,15%</t>
  </si>
  <si>
    <t>99,26%</t>
  </si>
  <si>
    <t>0,0003311</t>
  </si>
  <si>
    <t>74.119,79</t>
  </si>
  <si>
    <t>24,54</t>
  </si>
  <si>
    <t>92,91</t>
  </si>
  <si>
    <t>22,17</t>
  </si>
  <si>
    <t>99,46%</t>
  </si>
  <si>
    <t>99,51%</t>
  </si>
  <si>
    <t>6,42</t>
  </si>
  <si>
    <t>19,26</t>
  </si>
  <si>
    <t>99,55%</t>
  </si>
  <si>
    <t>99,59%</t>
  </si>
  <si>
    <t>8,02</t>
  </si>
  <si>
    <t>16,04</t>
  </si>
  <si>
    <t>99,63%</t>
  </si>
  <si>
    <t>13,7435460</t>
  </si>
  <si>
    <t>15,39</t>
  </si>
  <si>
    <t>99,66%</t>
  </si>
  <si>
    <t>177,40</t>
  </si>
  <si>
    <t>99,69%</t>
  </si>
  <si>
    <t>99,72%</t>
  </si>
  <si>
    <t>99,75%</t>
  </si>
  <si>
    <t>41,09</t>
  </si>
  <si>
    <t>13,38</t>
  </si>
  <si>
    <t>99,78%</t>
  </si>
  <si>
    <t>99,81%</t>
  </si>
  <si>
    <t>99,84%</t>
  </si>
  <si>
    <t>0,0000115</t>
  </si>
  <si>
    <t>1.058.780,00</t>
  </si>
  <si>
    <t>12,18</t>
  </si>
  <si>
    <t>99,87%</t>
  </si>
  <si>
    <t>99,89%</t>
  </si>
  <si>
    <t>99,91%</t>
  </si>
  <si>
    <t>99,93%</t>
  </si>
  <si>
    <t>19,60</t>
  </si>
  <si>
    <t>99,95%</t>
  </si>
  <si>
    <t>100,00%</t>
  </si>
  <si>
    <t>0,1158132</t>
  </si>
  <si>
    <t>40,18</t>
  </si>
  <si>
    <t>4,65</t>
  </si>
  <si>
    <t>21,97</t>
  </si>
  <si>
    <t>4,39</t>
  </si>
  <si>
    <t>17,32</t>
  </si>
  <si>
    <t>2,89</t>
  </si>
  <si>
    <t>185,12</t>
  </si>
  <si>
    <t>24,72</t>
  </si>
  <si>
    <t>79,89</t>
  </si>
  <si>
    <t>100,09%</t>
  </si>
  <si>
    <t>41,83</t>
  </si>
  <si>
    <t>22,41</t>
  </si>
  <si>
    <t>28,97</t>
  </si>
  <si>
    <t>2,97</t>
  </si>
  <si>
    <t>Memória de Cálculo</t>
  </si>
  <si>
    <t xml:space="preserve"> 1 </t>
  </si>
  <si>
    <t xml:space="preserve"> = Q = 1 und (PPRA/PGR/GRO)</t>
  </si>
  <si>
    <t xml:space="preserve"> = Q = 1 und (PCMSO)
</t>
  </si>
  <si>
    <t xml:space="preserve"> = 1 (um) projeto as built confeccionado</t>
  </si>
  <si>
    <t xml:space="preserve"> = Q = 1 und (ART projeto as built)
</t>
  </si>
  <si>
    <t xml:space="preserve"> = 2,00m de largura x 1,00m de altura
=2,00m²</t>
  </si>
  <si>
    <t xml:space="preserve"> 2 </t>
  </si>
  <si>
    <t xml:space="preserve"> = 100 cotas - Equipe técnica:
Engenheiro Civil Júnior com encargos = 0,01 mês/mês = 0,55h/semana x 4 semanas/mês x 1mês de execução de serviços;
Encarregado geral com encargos = 0,4 mês/mês = 22h/semana x 4 semanas/mês x 1mês de execução de serviços.</t>
  </si>
  <si>
    <t xml:space="preserve"> 3 </t>
  </si>
  <si>
    <t xml:space="preserve"> =1mês</t>
  </si>
  <si>
    <t xml:space="preserve"> =1(mobilização)+1(desmobilização)
=2</t>
  </si>
  <si>
    <t xml:space="preserve"> 4 </t>
  </si>
  <si>
    <t xml:space="preserve"> =Quantidade retirada do programa AltoQI Builder Elétrica
</t>
  </si>
  <si>
    <t xml:space="preserve"> =Quantidade retirada do programa AltoQI Builder Elétrica</t>
  </si>
  <si>
    <t xml:space="preserve"> 5 </t>
  </si>
  <si>
    <t xml:space="preserve"> =1,20m de largura x 2,10m de altura (2,52m² - fechamento de vão de porta)
+0,25m de largura x 2,10m de altura (0,525m² - reposicionamento da porta)
=3,045m²</t>
  </si>
  <si>
    <t xml:space="preserve"> = remoção de porta de 80cm x 210cm
=1,68m²</t>
  </si>
  <si>
    <t xml:space="preserve"> =2(fator de empolamento)*3,045(volume de demolição)
=6,09</t>
  </si>
  <si>
    <t xml:space="preserve"> =6,09m³(volume demolido) * 30km
=182,07 m³ x km</t>
  </si>
  <si>
    <t xml:space="preserve"> = quantidade mínima de caçambas de 5m³ que comportem o volume de carga, manobra e descarga (6,09m³)
=2 caçambas</t>
  </si>
  <si>
    <t xml:space="preserve"> =Quantidade retirada do programa Revit</t>
  </si>
  <si>
    <t xml:space="preserve"> =3,70m de largura x 2,60m de altura
=9,62m²</t>
  </si>
  <si>
    <t xml:space="preserve"> = 1 unidade</t>
  </si>
  <si>
    <t xml:space="preserve">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</si>
</sst>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R\$\ #,##0.00"/>
    <numFmt numFmtId="165" formatCode="#,##0.00\ %"/>
    <numFmt numFmtId="166" formatCode="#,##0.0000000"/>
    <numFmt numFmtId="167" formatCode="dd&quot; de &quot;mmmm&quot; de &quot;yyyy"/>
    <numFmt numFmtId="168" formatCode="_-* #,##0.00_-;\-* #,##0.00_-;_-* \-??_-;_-@_-"/>
    <numFmt numFmtId="169" formatCode="&quot;R$ &quot;#,##0.00"/>
    <numFmt numFmtId="170" formatCode="0.000"/>
  </numFmts>
  <fonts count="4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Arial"/>
      <family val="1"/>
    </font>
    <font>
      <sz val="10"/>
      <name val="Arial"/>
      <family val="1"/>
    </font>
    <font>
      <sz val="12"/>
      <name val="Calibri"/>
      <family val="2"/>
    </font>
    <font>
      <sz val="11"/>
      <name val="Arial"/>
      <family val="1"/>
    </font>
    <font>
      <b/>
      <sz val="11.5"/>
      <name val="Calibri"/>
      <family val="2"/>
    </font>
    <font>
      <b/>
      <sz val="11"/>
      <name val="Arial"/>
      <family val="1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Arial"/>
      <family val="1"/>
    </font>
    <font>
      <b/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1"/>
    </font>
    <font>
      <b/>
      <sz val="16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rgb="FFFF000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sz val="8"/>
      <name val="Arial"/>
      <family val="2"/>
    </font>
    <font>
      <sz val="29"/>
      <color rgb="FF333333"/>
      <name val="Arial"/>
      <family val="2"/>
    </font>
    <font>
      <sz val="9"/>
      <color rgb="FF333333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92D050"/>
        <bgColor rgb="FFDFF0D8"/>
      </patternFill>
    </fill>
    <fill>
      <patternFill patternType="solid">
        <fgColor theme="0" tint="-0.249977111117893"/>
        <bgColor rgb="FFDFF0D8"/>
      </patternFill>
    </fill>
    <fill>
      <patternFill patternType="solid">
        <fgColor theme="3" tint="0.39997558519241921"/>
        <bgColor rgb="FFDFF0D8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3"/>
        <bgColor indexed="55"/>
      </patternFill>
    </fill>
    <fill>
      <patternFill patternType="solid">
        <fgColor indexed="49"/>
        <bgColor indexed="40"/>
      </patternFill>
    </fill>
    <fill>
      <patternFill patternType="solid">
        <fgColor rgb="FF92D050"/>
        <bgColor indexed="22"/>
      </patternFill>
    </fill>
    <fill>
      <patternFill patternType="solid">
        <fgColor rgb="FF92D050"/>
        <bgColor indexed="40"/>
      </patternFill>
    </fill>
    <fill>
      <patternFill patternType="solid">
        <fgColor rgb="FFFFFF00"/>
        <bgColor indexed="22"/>
      </patternFill>
    </fill>
    <fill>
      <patternFill patternType="solid">
        <fgColor rgb="FFFFFF00"/>
        <bgColor indexed="40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rgb="FFCCCCCC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rgb="FFCCCCCC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rgb="FFCCCCCC"/>
      </bottom>
      <diagonal/>
    </border>
    <border>
      <left/>
      <right/>
      <top style="thin">
        <color theme="0" tint="-0.14999847407452621"/>
      </top>
      <bottom style="thin">
        <color rgb="FFCCCCCC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rgb="FFCCCCCC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8">
    <xf numFmtId="0" fontId="0" fillId="0" borderId="0"/>
    <xf numFmtId="44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9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39">
    <xf numFmtId="0" fontId="0" fillId="0" borderId="0" xfId="0"/>
    <xf numFmtId="0" fontId="14" fillId="0" borderId="0" xfId="0" applyFont="1"/>
    <xf numFmtId="44" fontId="15" fillId="2" borderId="1" xfId="1" applyFont="1" applyFill="1" applyBorder="1" applyAlignment="1">
      <alignment horizontal="right" vertical="top" wrapText="1"/>
    </xf>
    <xf numFmtId="0" fontId="16" fillId="0" borderId="0" xfId="0" applyFont="1"/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165" fontId="15" fillId="0" borderId="0" xfId="0" applyNumberFormat="1" applyFont="1" applyAlignment="1">
      <alignment horizontal="right"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/>
    <xf numFmtId="0" fontId="22" fillId="3" borderId="2" xfId="0" applyFont="1" applyFill="1" applyBorder="1"/>
    <xf numFmtId="10" fontId="15" fillId="4" borderId="3" xfId="0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0" fontId="22" fillId="3" borderId="1" xfId="0" applyFont="1" applyFill="1" applyBorder="1"/>
    <xf numFmtId="0" fontId="17" fillId="0" borderId="0" xfId="0" applyFont="1"/>
    <xf numFmtId="10" fontId="23" fillId="0" borderId="1" xfId="0" applyNumberFormat="1" applyFont="1" applyBorder="1" applyAlignment="1">
      <alignment horizontal="center"/>
    </xf>
    <xf numFmtId="0" fontId="22" fillId="3" borderId="4" xfId="0" applyFont="1" applyFill="1" applyBorder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2" fillId="3" borderId="1" xfId="0" applyFont="1" applyFill="1" applyBorder="1" applyAlignment="1">
      <alignment vertical="top"/>
    </xf>
    <xf numFmtId="0" fontId="0" fillId="0" borderId="0" xfId="0" applyAlignment="1">
      <alignment vertical="center"/>
    </xf>
    <xf numFmtId="0" fontId="24" fillId="5" borderId="1" xfId="0" applyFont="1" applyFill="1" applyBorder="1" applyAlignment="1">
      <alignment vertical="center"/>
    </xf>
    <xf numFmtId="49" fontId="22" fillId="6" borderId="1" xfId="0" applyNumberFormat="1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wrapText="1"/>
    </xf>
    <xf numFmtId="0" fontId="22" fillId="3" borderId="0" xfId="0" applyFont="1" applyFill="1" applyAlignment="1">
      <alignment horizontal="left" vertical="center"/>
    </xf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5" xfId="0" applyFont="1" applyBorder="1"/>
    <xf numFmtId="0" fontId="22" fillId="0" borderId="3" xfId="0" applyFont="1" applyBorder="1"/>
    <xf numFmtId="0" fontId="17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wrapText="1"/>
    </xf>
    <xf numFmtId="0" fontId="25" fillId="0" borderId="0" xfId="0" applyFont="1"/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left" vertical="center"/>
    </xf>
    <xf numFmtId="0" fontId="7" fillId="0" borderId="0" xfId="0" applyFont="1"/>
    <xf numFmtId="0" fontId="15" fillId="2" borderId="7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9" fillId="8" borderId="36" xfId="0" applyFont="1" applyFill="1" applyBorder="1" applyAlignment="1">
      <alignment horizontal="right" vertical="top" wrapText="1"/>
    </xf>
    <xf numFmtId="0" fontId="9" fillId="8" borderId="36" xfId="0" applyFont="1" applyFill="1" applyBorder="1" applyAlignment="1">
      <alignment horizontal="center" vertical="top" wrapText="1"/>
    </xf>
    <xf numFmtId="0" fontId="5" fillId="10" borderId="36" xfId="0" applyFont="1" applyFill="1" applyBorder="1" applyAlignment="1">
      <alignment horizontal="right" vertical="top" wrapText="1"/>
    </xf>
    <xf numFmtId="0" fontId="5" fillId="10" borderId="36" xfId="0" applyFont="1" applyFill="1" applyBorder="1" applyAlignment="1">
      <alignment horizontal="center" vertical="top" wrapText="1"/>
    </xf>
    <xf numFmtId="166" fontId="5" fillId="10" borderId="36" xfId="0" applyNumberFormat="1" applyFont="1" applyFill="1" applyBorder="1" applyAlignment="1">
      <alignment horizontal="right" vertical="top" wrapText="1"/>
    </xf>
    <xf numFmtId="4" fontId="5" fillId="10" borderId="36" xfId="0" applyNumberFormat="1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center" vertical="top" wrapText="1"/>
    </xf>
    <xf numFmtId="166" fontId="5" fillId="11" borderId="36" xfId="0" applyNumberFormat="1" applyFont="1" applyFill="1" applyBorder="1" applyAlignment="1">
      <alignment horizontal="right" vertical="top" wrapText="1"/>
    </xf>
    <xf numFmtId="4" fontId="5" fillId="11" borderId="36" xfId="0" applyNumberFormat="1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left" vertical="top" wrapText="1"/>
    </xf>
    <xf numFmtId="0" fontId="5" fillId="10" borderId="36" xfId="0" applyFont="1" applyFill="1" applyBorder="1" applyAlignment="1">
      <alignment horizontal="left" vertical="top" wrapText="1"/>
    </xf>
    <xf numFmtId="0" fontId="9" fillId="8" borderId="36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2" fillId="6" borderId="1" xfId="0" applyFont="1" applyFill="1" applyBorder="1" applyAlignment="1">
      <alignment horizontal="left" vertical="center" wrapText="1"/>
    </xf>
    <xf numFmtId="0" fontId="28" fillId="20" borderId="36" xfId="0" applyFont="1" applyFill="1" applyBorder="1" applyAlignment="1">
      <alignment horizontal="left" vertical="top" wrapText="1"/>
    </xf>
    <xf numFmtId="0" fontId="29" fillId="9" borderId="36" xfId="0" applyFont="1" applyFill="1" applyBorder="1" applyAlignment="1">
      <alignment horizontal="left" vertical="top" wrapText="1"/>
    </xf>
    <xf numFmtId="0" fontId="29" fillId="9" borderId="36" xfId="0" applyFont="1" applyFill="1" applyBorder="1" applyAlignment="1">
      <alignment horizontal="right" vertical="top" wrapText="1"/>
    </xf>
    <xf numFmtId="0" fontId="29" fillId="9" borderId="36" xfId="0" applyFont="1" applyFill="1" applyBorder="1" applyAlignment="1">
      <alignment horizontal="center" vertical="top" wrapText="1"/>
    </xf>
    <xf numFmtId="4" fontId="29" fillId="9" borderId="36" xfId="0" applyNumberFormat="1" applyFont="1" applyFill="1" applyBorder="1" applyAlignment="1">
      <alignment horizontal="right" vertical="top" wrapText="1"/>
    </xf>
    <xf numFmtId="4" fontId="15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166" fontId="29" fillId="9" borderId="36" xfId="0" applyNumberFormat="1" applyFont="1" applyFill="1" applyBorder="1" applyAlignment="1">
      <alignment horizontal="right" vertical="top" wrapText="1"/>
    </xf>
    <xf numFmtId="0" fontId="5" fillId="8" borderId="0" xfId="0" applyFont="1" applyFill="1" applyAlignment="1">
      <alignment horizontal="right" vertical="top" wrapText="1"/>
    </xf>
    <xf numFmtId="4" fontId="5" fillId="8" borderId="0" xfId="0" applyNumberFormat="1" applyFont="1" applyFill="1" applyAlignment="1">
      <alignment horizontal="right" vertical="top" wrapText="1"/>
    </xf>
    <xf numFmtId="0" fontId="29" fillId="9" borderId="37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vertical="top" wrapText="1"/>
    </xf>
    <xf numFmtId="0" fontId="15" fillId="4" borderId="6" xfId="0" applyFont="1" applyFill="1" applyBorder="1" applyAlignment="1">
      <alignment vertical="top" wrapText="1"/>
    </xf>
    <xf numFmtId="0" fontId="15" fillId="15" borderId="5" xfId="0" applyFont="1" applyFill="1" applyBorder="1" applyAlignment="1">
      <alignment vertical="top" wrapText="1"/>
    </xf>
    <xf numFmtId="0" fontId="15" fillId="15" borderId="6" xfId="0" applyFont="1" applyFill="1" applyBorder="1" applyAlignment="1">
      <alignment vertical="top" wrapText="1"/>
    </xf>
    <xf numFmtId="0" fontId="15" fillId="15" borderId="3" xfId="0" applyFont="1" applyFill="1" applyBorder="1" applyAlignment="1">
      <alignment vertical="top" wrapText="1"/>
    </xf>
    <xf numFmtId="0" fontId="15" fillId="2" borderId="30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vertical="top" wrapText="1"/>
    </xf>
    <xf numFmtId="0" fontId="22" fillId="3" borderId="8" xfId="0" applyFont="1" applyFill="1" applyBorder="1" applyAlignment="1">
      <alignment vertical="center"/>
    </xf>
    <xf numFmtId="0" fontId="22" fillId="3" borderId="9" xfId="0" applyFont="1" applyFill="1" applyBorder="1" applyAlignment="1">
      <alignment vertical="center"/>
    </xf>
    <xf numFmtId="0" fontId="22" fillId="3" borderId="10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10" fontId="19" fillId="0" borderId="0" xfId="13" applyNumberFormat="1" applyFont="1"/>
    <xf numFmtId="0" fontId="15" fillId="4" borderId="5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49" fontId="22" fillId="6" borderId="1" xfId="0" applyNumberFormat="1" applyFont="1" applyFill="1" applyBorder="1" applyAlignment="1">
      <alignment horizontal="left" vertical="center"/>
    </xf>
    <xf numFmtId="167" fontId="0" fillId="0" borderId="0" xfId="0" applyNumberFormat="1"/>
    <xf numFmtId="167" fontId="22" fillId="6" borderId="1" xfId="0" applyNumberFormat="1" applyFont="1" applyFill="1" applyBorder="1" applyAlignment="1">
      <alignment horizontal="left" vertical="center" wrapText="1"/>
    </xf>
    <xf numFmtId="4" fontId="19" fillId="0" borderId="0" xfId="0" applyNumberFormat="1" applyFont="1"/>
    <xf numFmtId="4" fontId="4" fillId="8" borderId="0" xfId="2" applyNumberFormat="1" applyFont="1" applyFill="1" applyAlignment="1">
      <alignment horizontal="right" vertical="top" wrapText="1"/>
    </xf>
    <xf numFmtId="4" fontId="4" fillId="8" borderId="0" xfId="2" applyNumberFormat="1" applyFont="1" applyFill="1" applyAlignment="1">
      <alignment vertical="top" wrapText="1"/>
    </xf>
    <xf numFmtId="44" fontId="15" fillId="21" borderId="1" xfId="1" applyFont="1" applyFill="1" applyBorder="1" applyAlignment="1">
      <alignment horizontal="center" vertical="center"/>
    </xf>
    <xf numFmtId="44" fontId="15" fillId="4" borderId="1" xfId="1" applyFont="1" applyFill="1" applyBorder="1" applyAlignment="1">
      <alignment horizontal="right" vertical="top" wrapText="1"/>
    </xf>
    <xf numFmtId="0" fontId="31" fillId="0" borderId="0" xfId="0" applyFont="1"/>
    <xf numFmtId="0" fontId="32" fillId="0" borderId="0" xfId="0" applyFont="1" applyAlignment="1">
      <alignment horizontal="left" vertical="top"/>
    </xf>
    <xf numFmtId="0" fontId="5" fillId="12" borderId="50" xfId="0" applyFont="1" applyFill="1" applyBorder="1" applyAlignment="1">
      <alignment vertical="center" wrapText="1"/>
    </xf>
    <xf numFmtId="0" fontId="5" fillId="13" borderId="50" xfId="0" applyFont="1" applyFill="1" applyBorder="1" applyAlignment="1">
      <alignment vertical="center" wrapText="1"/>
    </xf>
    <xf numFmtId="0" fontId="5" fillId="14" borderId="50" xfId="0" applyFont="1" applyFill="1" applyBorder="1" applyAlignment="1">
      <alignment vertical="center" wrapText="1"/>
    </xf>
    <xf numFmtId="0" fontId="15" fillId="18" borderId="50" xfId="0" applyFont="1" applyFill="1" applyBorder="1" applyAlignment="1">
      <alignment vertical="center" wrapText="1"/>
    </xf>
    <xf numFmtId="0" fontId="15" fillId="18" borderId="51" xfId="0" applyFont="1" applyFill="1" applyBorder="1" applyAlignment="1">
      <alignment vertical="center" wrapText="1"/>
    </xf>
    <xf numFmtId="0" fontId="15" fillId="18" borderId="52" xfId="0" applyFont="1" applyFill="1" applyBorder="1" applyAlignment="1">
      <alignment vertical="center" wrapText="1"/>
    </xf>
    <xf numFmtId="0" fontId="15" fillId="19" borderId="50" xfId="0" applyFont="1" applyFill="1" applyBorder="1" applyAlignment="1">
      <alignment vertical="center" wrapText="1"/>
    </xf>
    <xf numFmtId="0" fontId="15" fillId="17" borderId="50" xfId="0" applyFont="1" applyFill="1" applyBorder="1" applyAlignment="1">
      <alignment vertical="center" wrapText="1"/>
    </xf>
    <xf numFmtId="0" fontId="19" fillId="0" borderId="0" xfId="0" applyFont="1" applyAlignment="1">
      <alignment horizontal="right"/>
    </xf>
    <xf numFmtId="0" fontId="34" fillId="0" borderId="0" xfId="0" applyFont="1" applyAlignment="1">
      <alignment vertical="center" wrapText="1"/>
    </xf>
    <xf numFmtId="4" fontId="35" fillId="0" borderId="0" xfId="0" applyNumberFormat="1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26" fillId="22" borderId="60" xfId="0" applyFont="1" applyFill="1" applyBorder="1" applyAlignment="1">
      <alignment horizontal="center" vertical="center" wrapText="1"/>
    </xf>
    <xf numFmtId="9" fontId="19" fillId="0" borderId="66" xfId="3" applyNumberFormat="1" applyFont="1" applyFill="1" applyBorder="1" applyAlignment="1" applyProtection="1">
      <alignment horizontal="center" vertical="center" wrapText="1"/>
    </xf>
    <xf numFmtId="169" fontId="19" fillId="0" borderId="69" xfId="3" applyNumberFormat="1" applyFont="1" applyFill="1" applyBorder="1" applyAlignment="1" applyProtection="1">
      <alignment horizontal="center" vertical="center" wrapText="1"/>
    </xf>
    <xf numFmtId="10" fontId="19" fillId="0" borderId="66" xfId="3" applyNumberFormat="1" applyFont="1" applyFill="1" applyBorder="1" applyAlignment="1" applyProtection="1">
      <alignment horizontal="center" vertical="center" wrapText="1"/>
    </xf>
    <xf numFmtId="168" fontId="36" fillId="0" borderId="0" xfId="3" applyNumberFormat="1" applyFont="1" applyFill="1" applyBorder="1" applyAlignment="1" applyProtection="1">
      <alignment horizontal="center" vertical="center" wrapText="1"/>
    </xf>
    <xf numFmtId="168" fontId="26" fillId="23" borderId="74" xfId="0" applyNumberFormat="1" applyFont="1" applyFill="1" applyBorder="1" applyAlignment="1">
      <alignment vertical="center" wrapText="1"/>
    </xf>
    <xf numFmtId="168" fontId="26" fillId="24" borderId="75" xfId="0" applyNumberFormat="1" applyFont="1" applyFill="1" applyBorder="1" applyAlignment="1">
      <alignment vertical="center" wrapText="1"/>
    </xf>
    <xf numFmtId="168" fontId="26" fillId="23" borderId="76" xfId="0" applyNumberFormat="1" applyFont="1" applyFill="1" applyBorder="1" applyAlignment="1">
      <alignment vertical="center" wrapText="1"/>
    </xf>
    <xf numFmtId="4" fontId="26" fillId="0" borderId="53" xfId="0" applyNumberFormat="1" applyFont="1" applyBorder="1" applyAlignment="1">
      <alignment horizontal="center" vertical="center" wrapText="1"/>
    </xf>
    <xf numFmtId="168" fontId="37" fillId="0" borderId="0" xfId="0" applyNumberFormat="1" applyFont="1" applyAlignment="1">
      <alignment horizontal="right" vertical="center" wrapText="1"/>
    </xf>
    <xf numFmtId="10" fontId="37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vertical="center" wrapText="1"/>
    </xf>
    <xf numFmtId="10" fontId="26" fillId="25" borderId="78" xfId="0" applyNumberFormat="1" applyFont="1" applyFill="1" applyBorder="1" applyAlignment="1">
      <alignment vertical="center" wrapText="1"/>
    </xf>
    <xf numFmtId="168" fontId="26" fillId="24" borderId="4" xfId="0" applyNumberFormat="1" applyFont="1" applyFill="1" applyBorder="1" applyAlignment="1">
      <alignment vertical="center" wrapText="1"/>
    </xf>
    <xf numFmtId="10" fontId="26" fillId="25" borderId="4" xfId="0" applyNumberFormat="1" applyFont="1" applyFill="1" applyBorder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43" fontId="37" fillId="0" borderId="0" xfId="0" applyNumberFormat="1" applyFont="1" applyAlignment="1">
      <alignment horizontal="right" vertical="center" wrapText="1"/>
    </xf>
    <xf numFmtId="4" fontId="37" fillId="0" borderId="0" xfId="0" applyNumberFormat="1" applyFont="1" applyAlignment="1">
      <alignment vertical="center" wrapText="1"/>
    </xf>
    <xf numFmtId="0" fontId="37" fillId="0" borderId="0" xfId="0" applyFont="1" applyAlignment="1">
      <alignment vertical="center" wrapText="1"/>
    </xf>
    <xf numFmtId="10" fontId="26" fillId="25" borderId="81" xfId="0" applyNumberFormat="1" applyFont="1" applyFill="1" applyBorder="1" applyAlignment="1">
      <alignment vertical="center" wrapText="1"/>
    </xf>
    <xf numFmtId="168" fontId="26" fillId="24" borderId="1" xfId="0" applyNumberFormat="1" applyFont="1" applyFill="1" applyBorder="1" applyAlignment="1">
      <alignment vertical="center" wrapText="1"/>
    </xf>
    <xf numFmtId="4" fontId="26" fillId="25" borderId="1" xfId="0" applyNumberFormat="1" applyFont="1" applyFill="1" applyBorder="1" applyAlignment="1">
      <alignment vertical="center" wrapText="1"/>
    </xf>
    <xf numFmtId="168" fontId="26" fillId="22" borderId="81" xfId="3" applyNumberFormat="1" applyFont="1" applyFill="1" applyBorder="1" applyAlignment="1" applyProtection="1">
      <alignment vertical="center" wrapText="1"/>
    </xf>
    <xf numFmtId="4" fontId="26" fillId="0" borderId="0" xfId="0" applyNumberFormat="1" applyFont="1" applyAlignment="1">
      <alignment horizontal="right" vertical="center" wrapText="1"/>
    </xf>
    <xf numFmtId="0" fontId="26" fillId="26" borderId="83" xfId="0" applyFont="1" applyFill="1" applyBorder="1" applyAlignment="1">
      <alignment horizontal="center" vertical="center" wrapText="1"/>
    </xf>
    <xf numFmtId="10" fontId="26" fillId="26" borderId="84" xfId="0" applyNumberFormat="1" applyFont="1" applyFill="1" applyBorder="1" applyAlignment="1">
      <alignment horizontal="center" vertical="center" wrapText="1"/>
    </xf>
    <xf numFmtId="168" fontId="26" fillId="26" borderId="84" xfId="3" applyNumberFormat="1" applyFont="1" applyFill="1" applyBorder="1" applyAlignment="1" applyProtection="1">
      <alignment vertical="center" wrapText="1"/>
    </xf>
    <xf numFmtId="4" fontId="26" fillId="27" borderId="85" xfId="0" applyNumberFormat="1" applyFont="1" applyFill="1" applyBorder="1" applyAlignment="1">
      <alignment vertical="center" wrapText="1"/>
    </xf>
    <xf numFmtId="168" fontId="26" fillId="28" borderId="1" xfId="3" applyNumberFormat="1" applyFont="1" applyFill="1" applyBorder="1" applyAlignment="1" applyProtection="1">
      <alignment vertical="center" wrapText="1"/>
    </xf>
    <xf numFmtId="4" fontId="26" fillId="29" borderId="85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43" fontId="35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0" fontId="35" fillId="0" borderId="0" xfId="0" applyNumberFormat="1" applyFont="1" applyAlignment="1">
      <alignment vertical="center" wrapText="1"/>
    </xf>
    <xf numFmtId="10" fontId="39" fillId="0" borderId="0" xfId="0" applyNumberFormat="1" applyFont="1" applyAlignment="1">
      <alignment vertical="center" wrapText="1"/>
    </xf>
    <xf numFmtId="0" fontId="40" fillId="0" borderId="0" xfId="0" applyFont="1" applyAlignment="1">
      <alignment horizontal="left"/>
    </xf>
    <xf numFmtId="0" fontId="30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right"/>
    </xf>
    <xf numFmtId="0" fontId="4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4" fillId="8" borderId="0" xfId="2" applyFont="1" applyFill="1" applyAlignment="1">
      <alignment horizontal="center" vertical="center" wrapText="1"/>
    </xf>
    <xf numFmtId="170" fontId="0" fillId="0" borderId="0" xfId="0" applyNumberFormat="1" applyAlignment="1">
      <alignment horizontal="center" vertical="center"/>
    </xf>
    <xf numFmtId="170" fontId="25" fillId="0" borderId="0" xfId="0" applyNumberFormat="1" applyFont="1" applyAlignment="1">
      <alignment horizontal="center" vertical="center"/>
    </xf>
    <xf numFmtId="170" fontId="4" fillId="8" borderId="0" xfId="2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70" fontId="25" fillId="0" borderId="0" xfId="0" applyNumberFormat="1" applyFont="1" applyAlignment="1">
      <alignment horizontal="center" vertical="center" wrapText="1"/>
    </xf>
    <xf numFmtId="2" fontId="28" fillId="20" borderId="36" xfId="0" applyNumberFormat="1" applyFont="1" applyFill="1" applyBorder="1" applyAlignment="1">
      <alignment horizontal="left" vertical="top" wrapText="1"/>
    </xf>
    <xf numFmtId="10" fontId="25" fillId="0" borderId="0" xfId="13" applyNumberFormat="1" applyFont="1"/>
    <xf numFmtId="169" fontId="0" fillId="0" borderId="0" xfId="0" applyNumberFormat="1"/>
    <xf numFmtId="43" fontId="0" fillId="0" borderId="0" xfId="3" applyFont="1"/>
    <xf numFmtId="0" fontId="36" fillId="0" borderId="1" xfId="0" applyFont="1" applyBorder="1" applyAlignment="1">
      <alignment horizontal="center" vertical="center"/>
    </xf>
    <xf numFmtId="0" fontId="28" fillId="20" borderId="36" xfId="0" applyFont="1" applyFill="1" applyBorder="1" applyAlignment="1">
      <alignment horizontal="right" vertical="top" wrapText="1"/>
    </xf>
    <xf numFmtId="4" fontId="28" fillId="20" borderId="36" xfId="0" applyNumberFormat="1" applyFont="1" applyFill="1" applyBorder="1" applyAlignment="1">
      <alignment horizontal="right" vertical="top" wrapText="1"/>
    </xf>
    <xf numFmtId="165" fontId="28" fillId="20" borderId="36" xfId="0" applyNumberFormat="1" applyFont="1" applyFill="1" applyBorder="1" applyAlignment="1">
      <alignment horizontal="right" vertical="top" wrapText="1"/>
    </xf>
    <xf numFmtId="165" fontId="29" fillId="9" borderId="36" xfId="0" applyNumberFormat="1" applyFont="1" applyFill="1" applyBorder="1" applyAlignment="1">
      <alignment horizontal="right" vertical="top" wrapText="1"/>
    </xf>
    <xf numFmtId="4" fontId="47" fillId="0" borderId="0" xfId="0" applyNumberFormat="1" applyFont="1"/>
    <xf numFmtId="4" fontId="4" fillId="8" borderId="1" xfId="0" applyNumberFormat="1" applyFont="1" applyFill="1" applyBorder="1" applyAlignment="1">
      <alignment horizontal="right" vertical="top" wrapText="1"/>
    </xf>
    <xf numFmtId="4" fontId="4" fillId="8" borderId="1" xfId="0" applyNumberFormat="1" applyFont="1" applyFill="1" applyBorder="1" applyAlignment="1">
      <alignment vertical="top" wrapText="1"/>
    </xf>
    <xf numFmtId="4" fontId="4" fillId="8" borderId="1" xfId="2" applyNumberFormat="1" applyFont="1" applyFill="1" applyBorder="1" applyAlignment="1">
      <alignment horizontal="right" vertical="top" wrapText="1"/>
    </xf>
    <xf numFmtId="2" fontId="29" fillId="9" borderId="36" xfId="0" applyNumberFormat="1" applyFont="1" applyFill="1" applyBorder="1" applyAlignment="1">
      <alignment horizontal="left" vertical="top" wrapText="1"/>
    </xf>
    <xf numFmtId="4" fontId="48" fillId="0" borderId="0" xfId="0" applyNumberFormat="1" applyFont="1"/>
    <xf numFmtId="0" fontId="15" fillId="18" borderId="49" xfId="0" applyFont="1" applyFill="1" applyBorder="1" applyAlignment="1">
      <alignment vertical="center" wrapText="1"/>
    </xf>
    <xf numFmtId="0" fontId="15" fillId="19" borderId="49" xfId="0" applyFont="1" applyFill="1" applyBorder="1" applyAlignment="1">
      <alignment vertical="center" wrapText="1"/>
    </xf>
    <xf numFmtId="0" fontId="15" fillId="17" borderId="49" xfId="0" applyFont="1" applyFill="1" applyBorder="1" applyAlignment="1">
      <alignment vertical="center" wrapText="1"/>
    </xf>
    <xf numFmtId="0" fontId="28" fillId="20" borderId="36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8" borderId="0" xfId="0" applyFont="1" applyFill="1" applyAlignment="1">
      <alignment horizontal="center" wrapText="1"/>
    </xf>
    <xf numFmtId="0" fontId="0" fillId="0" borderId="0" xfId="0"/>
    <xf numFmtId="0" fontId="22" fillId="3" borderId="7" xfId="0" applyFont="1" applyFill="1" applyBorder="1" applyAlignment="1">
      <alignment horizontal="center"/>
    </xf>
    <xf numFmtId="0" fontId="22" fillId="3" borderId="30" xfId="0" applyFont="1" applyFill="1" applyBorder="1" applyAlignment="1">
      <alignment horizontal="center"/>
    </xf>
    <xf numFmtId="0" fontId="22" fillId="3" borderId="4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9" fillId="8" borderId="36" xfId="0" applyFont="1" applyFill="1" applyBorder="1" applyAlignment="1">
      <alignment horizontal="left" vertical="top" wrapText="1"/>
    </xf>
    <xf numFmtId="0" fontId="9" fillId="8" borderId="36" xfId="0" applyFont="1" applyFill="1" applyBorder="1" applyAlignment="1">
      <alignment horizontal="right" vertical="top" wrapText="1"/>
    </xf>
    <xf numFmtId="0" fontId="9" fillId="8" borderId="36" xfId="0" applyFont="1" applyFill="1" applyBorder="1" applyAlignment="1">
      <alignment horizontal="center" vertical="top" wrapText="1"/>
    </xf>
    <xf numFmtId="49" fontId="15" fillId="16" borderId="0" xfId="0" applyNumberFormat="1" applyFont="1" applyFill="1" applyAlignment="1">
      <alignment horizontal="center" vertical="center" wrapText="1"/>
    </xf>
    <xf numFmtId="0" fontId="22" fillId="3" borderId="48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32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15" fillId="4" borderId="5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164" fontId="15" fillId="15" borderId="5" xfId="0" applyNumberFormat="1" applyFont="1" applyFill="1" applyBorder="1" applyAlignment="1">
      <alignment horizontal="center" vertical="top" wrapText="1"/>
    </xf>
    <xf numFmtId="164" fontId="15" fillId="15" borderId="6" xfId="0" applyNumberFormat="1" applyFont="1" applyFill="1" applyBorder="1" applyAlignment="1">
      <alignment horizontal="center" vertical="top" wrapText="1"/>
    </xf>
    <xf numFmtId="164" fontId="15" fillId="15" borderId="3" xfId="0" applyNumberFormat="1" applyFont="1" applyFill="1" applyBorder="1" applyAlignment="1">
      <alignment horizontal="center" vertical="top" wrapText="1"/>
    </xf>
    <xf numFmtId="0" fontId="15" fillId="15" borderId="5" xfId="0" applyFont="1" applyFill="1" applyBorder="1" applyAlignment="1">
      <alignment horizontal="center" vertical="top" wrapText="1"/>
    </xf>
    <xf numFmtId="0" fontId="15" fillId="15" borderId="3" xfId="0" applyFont="1" applyFill="1" applyBorder="1" applyAlignment="1">
      <alignment horizontal="center" vertical="top" wrapText="1"/>
    </xf>
    <xf numFmtId="10" fontId="15" fillId="7" borderId="39" xfId="0" applyNumberFormat="1" applyFont="1" applyFill="1" applyBorder="1" applyAlignment="1">
      <alignment horizontal="center" vertical="top" wrapText="1"/>
    </xf>
    <xf numFmtId="10" fontId="15" fillId="7" borderId="40" xfId="0" applyNumberFormat="1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/>
    </xf>
    <xf numFmtId="0" fontId="22" fillId="3" borderId="9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22" fillId="3" borderId="13" xfId="0" applyFont="1" applyFill="1" applyBorder="1" applyAlignment="1">
      <alignment horizontal="center"/>
    </xf>
    <xf numFmtId="0" fontId="22" fillId="3" borderId="14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15" fillId="2" borderId="43" xfId="0" applyFont="1" applyFill="1" applyBorder="1" applyAlignment="1">
      <alignment horizontal="center" vertical="top" wrapText="1"/>
    </xf>
    <xf numFmtId="0" fontId="15" fillId="2" borderId="40" xfId="0" applyFont="1" applyFill="1" applyBorder="1" applyAlignment="1">
      <alignment horizontal="center" vertical="top" wrapText="1"/>
    </xf>
    <xf numFmtId="0" fontId="15" fillId="2" borderId="41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left" wrapText="1"/>
    </xf>
    <xf numFmtId="0" fontId="22" fillId="3" borderId="6" xfId="0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left" wrapText="1"/>
    </xf>
    <xf numFmtId="4" fontId="15" fillId="7" borderId="33" xfId="0" applyNumberFormat="1" applyFont="1" applyFill="1" applyBorder="1" applyAlignment="1">
      <alignment horizontal="center" vertical="top" wrapText="1"/>
    </xf>
    <xf numFmtId="4" fontId="15" fillId="7" borderId="35" xfId="0" applyNumberFormat="1" applyFont="1" applyFill="1" applyBorder="1" applyAlignment="1">
      <alignment horizontal="center" vertical="top" wrapText="1"/>
    </xf>
    <xf numFmtId="0" fontId="15" fillId="7" borderId="33" xfId="0" applyFont="1" applyFill="1" applyBorder="1" applyAlignment="1">
      <alignment horizontal="left" vertical="top" wrapText="1"/>
    </xf>
    <xf numFmtId="0" fontId="15" fillId="7" borderId="34" xfId="0" applyFont="1" applyFill="1" applyBorder="1" applyAlignment="1">
      <alignment horizontal="left" vertical="top" wrapText="1"/>
    </xf>
    <xf numFmtId="0" fontId="15" fillId="7" borderId="35" xfId="0" applyFont="1" applyFill="1" applyBorder="1" applyAlignment="1">
      <alignment horizontal="left" vertical="top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horizontal="left" vertical="center" wrapText="1"/>
    </xf>
    <xf numFmtId="0" fontId="15" fillId="3" borderId="31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15" fillId="16" borderId="0" xfId="0" applyFont="1" applyFill="1" applyAlignment="1">
      <alignment horizontal="center" vertical="center" wrapText="1"/>
    </xf>
    <xf numFmtId="0" fontId="15" fillId="2" borderId="43" xfId="0" applyFont="1" applyFill="1" applyBorder="1" applyAlignment="1">
      <alignment horizontal="left" vertical="top" wrapText="1"/>
    </xf>
    <xf numFmtId="0" fontId="15" fillId="2" borderId="44" xfId="0" applyFont="1" applyFill="1" applyBorder="1" applyAlignment="1">
      <alignment horizontal="left" vertical="top" wrapText="1"/>
    </xf>
    <xf numFmtId="0" fontId="15" fillId="2" borderId="40" xfId="0" applyFont="1" applyFill="1" applyBorder="1" applyAlignment="1">
      <alignment horizontal="left" vertical="top" wrapText="1"/>
    </xf>
    <xf numFmtId="0" fontId="15" fillId="2" borderId="45" xfId="0" applyFont="1" applyFill="1" applyBorder="1" applyAlignment="1">
      <alignment horizontal="left" vertical="top" wrapText="1"/>
    </xf>
    <xf numFmtId="0" fontId="15" fillId="2" borderId="46" xfId="0" applyFont="1" applyFill="1" applyBorder="1" applyAlignment="1">
      <alignment horizontal="left" vertical="top" wrapText="1"/>
    </xf>
    <xf numFmtId="0" fontId="15" fillId="2" borderId="47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horizontal="center" vertical="top" wrapText="1"/>
    </xf>
    <xf numFmtId="0" fontId="15" fillId="15" borderId="6" xfId="0" applyFont="1" applyFill="1" applyBorder="1" applyAlignment="1">
      <alignment horizontal="center" vertical="top" wrapText="1"/>
    </xf>
    <xf numFmtId="0" fontId="17" fillId="0" borderId="42" xfId="0" applyFont="1" applyBorder="1" applyAlignment="1">
      <alignment horizontal="center"/>
    </xf>
    <xf numFmtId="9" fontId="15" fillId="0" borderId="38" xfId="0" applyNumberFormat="1" applyFont="1" applyBorder="1" applyAlignment="1">
      <alignment horizontal="center"/>
    </xf>
    <xf numFmtId="4" fontId="15" fillId="0" borderId="42" xfId="0" applyNumberFormat="1" applyFont="1" applyBorder="1" applyAlignment="1">
      <alignment horizontal="center"/>
    </xf>
    <xf numFmtId="44" fontId="23" fillId="0" borderId="5" xfId="1" applyFont="1" applyFill="1" applyBorder="1" applyAlignment="1">
      <alignment horizontal="center"/>
    </xf>
    <xf numFmtId="44" fontId="23" fillId="0" borderId="3" xfId="1" applyFont="1" applyFill="1" applyBorder="1" applyAlignment="1">
      <alignment horizontal="center"/>
    </xf>
    <xf numFmtId="0" fontId="23" fillId="0" borderId="5" xfId="0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23" fillId="0" borderId="3" xfId="0" applyFont="1" applyBorder="1" applyAlignment="1">
      <alignment horizontal="right"/>
    </xf>
    <xf numFmtId="2" fontId="23" fillId="0" borderId="5" xfId="3" applyNumberFormat="1" applyFont="1" applyFill="1" applyBorder="1" applyAlignment="1">
      <alignment horizontal="center"/>
    </xf>
    <xf numFmtId="2" fontId="23" fillId="0" borderId="3" xfId="3" applyNumberFormat="1" applyFont="1" applyFill="1" applyBorder="1" applyAlignment="1">
      <alignment horizontal="center"/>
    </xf>
    <xf numFmtId="0" fontId="23" fillId="0" borderId="5" xfId="0" applyFont="1" applyBorder="1" applyAlignment="1">
      <alignment horizontal="left"/>
    </xf>
    <xf numFmtId="0" fontId="23" fillId="0" borderId="6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2" fillId="0" borderId="0" xfId="0" applyFont="1" applyAlignment="1">
      <alignment horizontal="center"/>
    </xf>
    <xf numFmtId="43" fontId="23" fillId="0" borderId="5" xfId="3" applyFont="1" applyFill="1" applyBorder="1" applyAlignment="1">
      <alignment horizontal="center"/>
    </xf>
    <xf numFmtId="43" fontId="23" fillId="0" borderId="3" xfId="3" applyFont="1" applyFill="1" applyBorder="1" applyAlignment="1">
      <alignment horizontal="center"/>
    </xf>
    <xf numFmtId="43" fontId="22" fillId="0" borderId="5" xfId="0" applyNumberFormat="1" applyFont="1" applyBorder="1" applyAlignment="1">
      <alignment horizontal="center"/>
    </xf>
    <xf numFmtId="43" fontId="22" fillId="0" borderId="3" xfId="0" applyNumberFormat="1" applyFont="1" applyBorder="1" applyAlignment="1">
      <alignment horizontal="center"/>
    </xf>
    <xf numFmtId="0" fontId="22" fillId="3" borderId="1" xfId="0" applyFont="1" applyFill="1" applyBorder="1" applyAlignment="1">
      <alignment horizontal="left"/>
    </xf>
    <xf numFmtId="0" fontId="22" fillId="3" borderId="14" xfId="0" applyFont="1" applyFill="1" applyBorder="1" applyAlignment="1">
      <alignment horizontal="left" vertical="center" wrapText="1"/>
    </xf>
    <xf numFmtId="0" fontId="22" fillId="3" borderId="15" xfId="0" applyFont="1" applyFill="1" applyBorder="1" applyAlignment="1">
      <alignment horizontal="left" vertical="center" wrapText="1"/>
    </xf>
    <xf numFmtId="49" fontId="22" fillId="3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1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2" fillId="3" borderId="1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10" borderId="36" xfId="0" applyFont="1" applyFill="1" applyBorder="1" applyAlignment="1">
      <alignment horizontal="left" vertical="top" wrapText="1"/>
    </xf>
    <xf numFmtId="0" fontId="29" fillId="9" borderId="36" xfId="0" applyFont="1" applyFill="1" applyBorder="1" applyAlignment="1">
      <alignment horizontal="left" vertical="top" wrapText="1"/>
    </xf>
    <xf numFmtId="0" fontId="5" fillId="8" borderId="0" xfId="0" applyFont="1" applyFill="1" applyAlignment="1">
      <alignment horizontal="right" vertical="top" wrapText="1"/>
    </xf>
    <xf numFmtId="0" fontId="5" fillId="11" borderId="36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7" fillId="0" borderId="0" xfId="0" applyFont="1"/>
    <xf numFmtId="0" fontId="15" fillId="16" borderId="0" xfId="0" applyFont="1" applyFill="1" applyAlignment="1">
      <alignment horizontal="center"/>
    </xf>
    <xf numFmtId="0" fontId="3" fillId="3" borderId="20" xfId="0" applyFont="1" applyFill="1" applyBorder="1" applyAlignment="1">
      <alignment horizontal="left" vertical="center" wrapText="1"/>
    </xf>
    <xf numFmtId="0" fontId="22" fillId="3" borderId="18" xfId="0" applyFont="1" applyFill="1" applyBorder="1" applyAlignment="1">
      <alignment horizontal="left" vertical="center" wrapText="1"/>
    </xf>
    <xf numFmtId="0" fontId="22" fillId="3" borderId="21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0" fontId="22" fillId="3" borderId="23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2" fillId="3" borderId="25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left" vertical="center"/>
    </xf>
    <xf numFmtId="0" fontId="22" fillId="3" borderId="9" xfId="0" applyFont="1" applyFill="1" applyBorder="1" applyAlignment="1">
      <alignment horizontal="left" vertical="center"/>
    </xf>
    <xf numFmtId="0" fontId="22" fillId="3" borderId="27" xfId="0" applyFont="1" applyFill="1" applyBorder="1" applyAlignment="1">
      <alignment horizontal="left" vertical="center"/>
    </xf>
    <xf numFmtId="0" fontId="22" fillId="3" borderId="11" xfId="0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2" fillId="3" borderId="28" xfId="0" applyFont="1" applyFill="1" applyBorder="1" applyAlignment="1">
      <alignment horizontal="left" vertical="center" wrapText="1"/>
    </xf>
    <xf numFmtId="0" fontId="22" fillId="3" borderId="13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wrapText="1"/>
    </xf>
    <xf numFmtId="0" fontId="4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2" fillId="0" borderId="8" xfId="0" applyFont="1" applyBorder="1" applyAlignment="1">
      <alignment horizontal="center" vertical="center"/>
    </xf>
    <xf numFmtId="0" fontId="42" fillId="0" borderId="86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88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91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6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43" fillId="0" borderId="92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22" fillId="3" borderId="16" xfId="0" applyFont="1" applyFill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22" fillId="3" borderId="8" xfId="0" applyFont="1" applyFill="1" applyBorder="1" applyAlignment="1">
      <alignment horizontal="left"/>
    </xf>
    <xf numFmtId="0" fontId="22" fillId="3" borderId="9" xfId="0" applyFont="1" applyFill="1" applyBorder="1" applyAlignment="1">
      <alignment horizontal="left"/>
    </xf>
    <xf numFmtId="0" fontId="22" fillId="3" borderId="10" xfId="0" applyFont="1" applyFill="1" applyBorder="1" applyAlignment="1">
      <alignment horizontal="left"/>
    </xf>
    <xf numFmtId="0" fontId="5" fillId="14" borderId="50" xfId="0" applyFont="1" applyFill="1" applyBorder="1" applyAlignment="1">
      <alignment horizontal="center" vertical="center" wrapText="1"/>
    </xf>
    <xf numFmtId="0" fontId="5" fillId="14" borderId="5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2" fillId="3" borderId="12" xfId="0" applyFont="1" applyFill="1" applyBorder="1" applyAlignment="1">
      <alignment horizontal="left" vertical="center" wrapText="1"/>
    </xf>
    <xf numFmtId="0" fontId="5" fillId="12" borderId="50" xfId="0" applyFont="1" applyFill="1" applyBorder="1" applyAlignment="1">
      <alignment horizontal="center" vertical="center" wrapText="1"/>
    </xf>
    <xf numFmtId="0" fontId="5" fillId="12" borderId="51" xfId="0" applyFont="1" applyFill="1" applyBorder="1" applyAlignment="1">
      <alignment horizontal="center" vertical="center" wrapText="1"/>
    </xf>
    <xf numFmtId="0" fontId="5" fillId="12" borderId="52" xfId="0" applyFont="1" applyFill="1" applyBorder="1" applyAlignment="1">
      <alignment horizontal="center" vertical="center" wrapText="1"/>
    </xf>
    <xf numFmtId="0" fontId="5" fillId="13" borderId="50" xfId="0" applyFont="1" applyFill="1" applyBorder="1" applyAlignment="1">
      <alignment horizontal="center" vertical="center" wrapText="1"/>
    </xf>
    <xf numFmtId="0" fontId="5" fillId="13" borderId="51" xfId="0" applyFont="1" applyFill="1" applyBorder="1" applyAlignment="1">
      <alignment horizontal="center" vertical="center" wrapText="1"/>
    </xf>
    <xf numFmtId="0" fontId="5" fillId="13" borderId="52" xfId="0" applyFont="1" applyFill="1" applyBorder="1" applyAlignment="1">
      <alignment horizontal="center" vertical="center" wrapText="1"/>
    </xf>
    <xf numFmtId="0" fontId="15" fillId="19" borderId="50" xfId="0" applyFont="1" applyFill="1" applyBorder="1" applyAlignment="1">
      <alignment horizontal="center" vertical="center" wrapText="1"/>
    </xf>
    <xf numFmtId="0" fontId="15" fillId="19" borderId="51" xfId="0" applyFont="1" applyFill="1" applyBorder="1" applyAlignment="1">
      <alignment horizontal="center" vertical="center" wrapText="1"/>
    </xf>
    <xf numFmtId="0" fontId="15" fillId="19" borderId="52" xfId="0" applyFont="1" applyFill="1" applyBorder="1" applyAlignment="1">
      <alignment horizontal="center" vertical="center" wrapText="1"/>
    </xf>
    <xf numFmtId="0" fontId="15" fillId="18" borderId="50" xfId="0" applyFont="1" applyFill="1" applyBorder="1" applyAlignment="1">
      <alignment horizontal="center" vertical="center" wrapText="1"/>
    </xf>
    <xf numFmtId="0" fontId="15" fillId="18" borderId="51" xfId="0" applyFont="1" applyFill="1" applyBorder="1" applyAlignment="1">
      <alignment horizontal="center" vertical="center" wrapText="1"/>
    </xf>
    <xf numFmtId="0" fontId="15" fillId="18" borderId="52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left" vertical="top"/>
    </xf>
    <xf numFmtId="0" fontId="22" fillId="3" borderId="6" xfId="0" applyFont="1" applyFill="1" applyBorder="1" applyAlignment="1">
      <alignment horizontal="left" vertical="top"/>
    </xf>
    <xf numFmtId="0" fontId="22" fillId="3" borderId="3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5" fillId="16" borderId="0" xfId="0" applyFont="1" applyFill="1" applyAlignment="1">
      <alignment horizontal="center" vertical="center"/>
    </xf>
    <xf numFmtId="0" fontId="15" fillId="17" borderId="50" xfId="0" applyFont="1" applyFill="1" applyBorder="1" applyAlignment="1">
      <alignment horizontal="center" vertical="center" wrapText="1"/>
    </xf>
    <xf numFmtId="0" fontId="15" fillId="17" borderId="5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justify" vertical="center" wrapText="1"/>
    </xf>
    <xf numFmtId="0" fontId="22" fillId="3" borderId="6" xfId="0" applyFont="1" applyFill="1" applyBorder="1" applyAlignment="1">
      <alignment horizontal="justify" vertical="center" wrapText="1"/>
    </xf>
    <xf numFmtId="0" fontId="33" fillId="0" borderId="0" xfId="0" applyFont="1" applyAlignment="1">
      <alignment horizontal="center"/>
    </xf>
    <xf numFmtId="0" fontId="26" fillId="22" borderId="54" xfId="0" applyFont="1" applyFill="1" applyBorder="1" applyAlignment="1">
      <alignment horizontal="center" vertical="center" wrapText="1"/>
    </xf>
    <xf numFmtId="0" fontId="26" fillId="22" borderId="58" xfId="0" applyFont="1" applyFill="1" applyBorder="1" applyAlignment="1">
      <alignment horizontal="center" vertical="center" wrapText="1"/>
    </xf>
    <xf numFmtId="0" fontId="26" fillId="22" borderId="55" xfId="0" applyFont="1" applyFill="1" applyBorder="1" applyAlignment="1">
      <alignment horizontal="center" vertical="center" wrapText="1"/>
    </xf>
    <xf numFmtId="0" fontId="26" fillId="22" borderId="59" xfId="0" applyFont="1" applyFill="1" applyBorder="1" applyAlignment="1">
      <alignment horizontal="center" vertical="center" wrapText="1"/>
    </xf>
    <xf numFmtId="0" fontId="26" fillId="22" borderId="56" xfId="0" applyFont="1" applyFill="1" applyBorder="1" applyAlignment="1">
      <alignment horizontal="center" vertical="center" wrapText="1"/>
    </xf>
    <xf numFmtId="0" fontId="26" fillId="22" borderId="57" xfId="0" applyFont="1" applyFill="1" applyBorder="1" applyAlignment="1">
      <alignment horizontal="center" vertical="center" wrapText="1"/>
    </xf>
    <xf numFmtId="0" fontId="26" fillId="22" borderId="63" xfId="0" applyFont="1" applyFill="1" applyBorder="1" applyAlignment="1">
      <alignment horizontal="center" vertical="center" wrapText="1"/>
    </xf>
    <xf numFmtId="0" fontId="26" fillId="22" borderId="61" xfId="0" applyFont="1" applyFill="1" applyBorder="1" applyAlignment="1">
      <alignment horizontal="center" vertical="center" wrapText="1"/>
    </xf>
    <xf numFmtId="0" fontId="26" fillId="22" borderId="62" xfId="0" applyFont="1" applyFill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/>
    </xf>
    <xf numFmtId="0" fontId="26" fillId="0" borderId="65" xfId="0" applyFont="1" applyBorder="1" applyAlignment="1">
      <alignment horizontal="left" vertical="center" wrapText="1"/>
    </xf>
    <xf numFmtId="9" fontId="19" fillId="0" borderId="59" xfId="3" applyNumberFormat="1" applyFont="1" applyFill="1" applyBorder="1" applyAlignment="1" applyProtection="1">
      <alignment horizontal="center" vertical="center" wrapText="1"/>
    </xf>
    <xf numFmtId="9" fontId="19" fillId="0" borderId="70" xfId="3" applyNumberFormat="1" applyFont="1" applyFill="1" applyBorder="1" applyAlignment="1" applyProtection="1">
      <alignment horizontal="center" vertical="center" wrapText="1"/>
    </xf>
    <xf numFmtId="168" fontId="26" fillId="0" borderId="67" xfId="3" applyNumberFormat="1" applyFont="1" applyFill="1" applyBorder="1" applyAlignment="1" applyProtection="1">
      <alignment horizontal="right" vertical="center" wrapText="1"/>
    </xf>
    <xf numFmtId="2" fontId="26" fillId="0" borderId="68" xfId="0" applyNumberFormat="1" applyFont="1" applyBorder="1" applyAlignment="1">
      <alignment horizontal="center" vertical="center"/>
    </xf>
    <xf numFmtId="168" fontId="36" fillId="0" borderId="0" xfId="3" applyNumberFormat="1" applyFont="1" applyFill="1" applyBorder="1" applyAlignment="1" applyProtection="1">
      <alignment horizontal="center" vertical="center" wrapText="1"/>
    </xf>
    <xf numFmtId="0" fontId="26" fillId="0" borderId="58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26" fillId="0" borderId="59" xfId="0" applyFont="1" applyBorder="1" applyAlignment="1">
      <alignment horizontal="left" vertical="center" wrapText="1"/>
    </xf>
    <xf numFmtId="0" fontId="26" fillId="0" borderId="70" xfId="0" applyFont="1" applyBorder="1" applyAlignment="1">
      <alignment horizontal="left" vertical="center" wrapText="1"/>
    </xf>
    <xf numFmtId="0" fontId="26" fillId="23" borderId="72" xfId="0" applyFont="1" applyFill="1" applyBorder="1" applyAlignment="1">
      <alignment horizontal="right" vertical="center" wrapText="1"/>
    </xf>
    <xf numFmtId="0" fontId="26" fillId="23" borderId="73" xfId="0" applyFont="1" applyFill="1" applyBorder="1" applyAlignment="1">
      <alignment horizontal="right" vertical="center" wrapText="1"/>
    </xf>
    <xf numFmtId="10" fontId="26" fillId="25" borderId="48" xfId="0" applyNumberFormat="1" applyFont="1" applyFill="1" applyBorder="1" applyAlignment="1">
      <alignment horizontal="center" vertical="center" wrapText="1"/>
    </xf>
    <xf numFmtId="10" fontId="26" fillId="25" borderId="77" xfId="0" applyNumberFormat="1" applyFont="1" applyFill="1" applyBorder="1" applyAlignment="1">
      <alignment horizontal="center" vertical="center" wrapText="1"/>
    </xf>
    <xf numFmtId="10" fontId="26" fillId="25" borderId="79" xfId="0" applyNumberFormat="1" applyFont="1" applyFill="1" applyBorder="1" applyAlignment="1">
      <alignment horizontal="center" vertical="center" wrapText="1"/>
    </xf>
    <xf numFmtId="10" fontId="26" fillId="25" borderId="80" xfId="0" applyNumberFormat="1" applyFont="1" applyFill="1" applyBorder="1" applyAlignment="1">
      <alignment horizontal="center" vertical="center" wrapText="1"/>
    </xf>
    <xf numFmtId="0" fontId="26" fillId="22" borderId="82" xfId="0" applyFont="1" applyFill="1" applyBorder="1" applyAlignment="1">
      <alignment horizontal="center" vertical="center" wrapText="1"/>
    </xf>
    <xf numFmtId="0" fontId="26" fillId="22" borderId="80" xfId="0" applyFont="1" applyFill="1" applyBorder="1" applyAlignment="1">
      <alignment horizontal="center" vertical="center" wrapText="1"/>
    </xf>
    <xf numFmtId="0" fontId="26" fillId="28" borderId="1" xfId="0" applyFont="1" applyFill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 wrapText="1"/>
    </xf>
  </cellXfs>
  <cellStyles count="18">
    <cellStyle name="Moeda" xfId="1" builtinId="4"/>
    <cellStyle name="Moeda 2" xfId="4" xr:uid="{8C57AFFD-7B53-458C-B9C4-605ED744C447}"/>
    <cellStyle name="Moeda 3" xfId="12" xr:uid="{F7AA0B56-1821-4912-BE5F-36E0DAE47970}"/>
    <cellStyle name="Moeda 4" xfId="17" xr:uid="{16676E78-D66E-4F16-BEA5-0A952F81E6EE}"/>
    <cellStyle name="Normal" xfId="0" builtinId="0"/>
    <cellStyle name="Normal 2" xfId="2" xr:uid="{A48EFA72-5EA3-4CAD-8D62-BE60BBEF437A}"/>
    <cellStyle name="Normal 2 2" xfId="9" xr:uid="{596D2091-1A72-42CC-8F06-332FAFBC97DB}"/>
    <cellStyle name="Normal 2 3" xfId="7" xr:uid="{7CFD39B7-597E-4087-9610-16B40A6EF9A2}"/>
    <cellStyle name="Normal 3" xfId="6" xr:uid="{F20C5316-551B-464E-A912-7CDF4C57F668}"/>
    <cellStyle name="Porcentagem" xfId="13" builtinId="5"/>
    <cellStyle name="Porcentagem 2" xfId="8" xr:uid="{1A5AC343-A208-4AB4-BCBF-E578605823D8}"/>
    <cellStyle name="Vírgula" xfId="3" builtinId="3"/>
    <cellStyle name="Vírgula 2" xfId="5" xr:uid="{850E06FF-3E66-4714-9D4F-97B041172DD1}"/>
    <cellStyle name="Vírgula 2 2" xfId="10" xr:uid="{1B969DCB-F635-4126-BE8F-E60BF943FC6D}"/>
    <cellStyle name="Vírgula 2 2 2" xfId="15" xr:uid="{A784E4CC-849C-4CD2-BFC7-41C5EA15E54F}"/>
    <cellStyle name="Vírgula 2 3" xfId="14" xr:uid="{794FB0FE-0BDF-47E0-ABE3-EAF267E9D02D}"/>
    <cellStyle name="Vírgula 3" xfId="11" xr:uid="{CF389A59-D93C-434B-87BC-DAE33D9D5F9D}"/>
    <cellStyle name="Vírgula 3 2" xfId="16" xr:uid="{201FB8A7-EC9A-4953-B41B-3BCC965C6EE1}"/>
  </cellStyles>
  <dxfs count="5">
    <dxf>
      <font>
        <b val="0"/>
        <condense val="0"/>
        <extend val="0"/>
        <sz val="11"/>
        <color indexed="20"/>
      </font>
    </dxf>
    <dxf>
      <font>
        <b val="0"/>
        <condense val="0"/>
        <extend val="0"/>
        <sz val="11"/>
        <color indexed="8"/>
      </font>
      <fill>
        <patternFill patternType="solid">
          <fgColor indexed="49"/>
          <bgColor indexed="40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16"/>
          <bgColor indexed="10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16"/>
          <bgColor indexed="10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55"/>
          <bgColor indexed="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314325</xdr:colOff>
      <xdr:row>0</xdr:row>
      <xdr:rowOff>47625</xdr:rowOff>
    </xdr:from>
    <xdr:to>
      <xdr:col>2</xdr:col>
      <xdr:colOff>0</xdr:colOff>
      <xdr:row>4</xdr:row>
      <xdr:rowOff>180975</xdr:rowOff>
    </xdr:to>
    <xdr:pic>
      <xdr:nvPicPr>
        <xdr:cNvPr id="9806" name="Picture 205" descr="BRASAO">
          <a:extLst>
            <a:ext uri="{FF2B5EF4-FFF2-40B4-BE49-F238E27FC236}">
              <a16:creationId xmlns:a16="http://schemas.microsoft.com/office/drawing/2014/main" id="{E9298C3B-026C-3661-D82C-1020ECE1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9048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28015</xdr:colOff>
      <xdr:row>7</xdr:row>
      <xdr:rowOff>154080</xdr:rowOff>
    </xdr:from>
    <xdr:to>
      <xdr:col>5</xdr:col>
      <xdr:colOff>458881</xdr:colOff>
      <xdr:row>42</xdr:row>
      <xdr:rowOff>58830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6810AE-DFC0-4691-A8FB-1D0C105B2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721" y="1689286"/>
          <a:ext cx="5215778" cy="657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457200</xdr:colOff>
      <xdr:row>1</xdr:row>
      <xdr:rowOff>19050</xdr:rowOff>
    </xdr:from>
    <xdr:to>
      <xdr:col>0</xdr:col>
      <xdr:colOff>1362075</xdr:colOff>
      <xdr:row>1</xdr:row>
      <xdr:rowOff>19050</xdr:rowOff>
    </xdr:to>
    <xdr:pic>
      <xdr:nvPicPr>
        <xdr:cNvPr id="17264" name="Picture 205" descr="BRASAO">
          <a:extLst>
            <a:ext uri="{FF2B5EF4-FFF2-40B4-BE49-F238E27FC236}">
              <a16:creationId xmlns:a16="http://schemas.microsoft.com/office/drawing/2014/main" id="{4B6AA6DB-1653-446A-3BC0-D8DF8F61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9075"/>
          <a:ext cx="904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  <v>BRASAO</v>
  </rv>
  <rv s="0">
    <v>1</v>
    <v>5</v>
    <v>BRASAO</v>
  </rv>
  <rv s="0">
    <v>2</v>
    <v>5</v>
    <v>BRASAO</v>
  </rv>
  <rv s="0">
    <v>3</v>
    <v>5</v>
    <v>BRASAO</v>
  </rv>
  <rv s="0">
    <v>4</v>
    <v>5</v>
    <v>BRASAO</v>
  </rv>
  <rv s="0">
    <v>5</v>
    <v>5</v>
    <v>BRASAO</v>
  </rv>
  <rv s="0">
    <v>6</v>
    <v>5</v>
    <v>BRASAO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34A9F-3E00-4855-B84C-700AB409D8CD}">
  <sheetPr>
    <tabColor rgb="FF92D050"/>
  </sheetPr>
  <dimension ref="A2:I24"/>
  <sheetViews>
    <sheetView workbookViewId="0">
      <selection activeCell="B16" sqref="B16"/>
    </sheetView>
  </sheetViews>
  <sheetFormatPr defaultRowHeight="15" x14ac:dyDescent="0.25"/>
  <cols>
    <col min="1" max="1" width="25.140625" customWidth="1"/>
    <col min="2" max="2" width="144.140625" customWidth="1"/>
  </cols>
  <sheetData>
    <row r="2" spans="1:9" x14ac:dyDescent="0.25">
      <c r="A2" s="198" t="s">
        <v>207</v>
      </c>
      <c r="B2" s="198"/>
    </row>
    <row r="3" spans="1:9" x14ac:dyDescent="0.25">
      <c r="A3" s="198" t="s">
        <v>208</v>
      </c>
      <c r="B3" s="198"/>
    </row>
    <row r="5" spans="1:9" s="32" customFormat="1" ht="20.100000000000001" customHeight="1" x14ac:dyDescent="0.25">
      <c r="A5" s="33" t="s">
        <v>200</v>
      </c>
      <c r="B5" s="34" t="s">
        <v>400</v>
      </c>
    </row>
    <row r="6" spans="1:9" s="32" customFormat="1" ht="20.100000000000001" customHeight="1" x14ac:dyDescent="0.25">
      <c r="A6" s="35" t="s">
        <v>159</v>
      </c>
      <c r="B6" s="34" t="s">
        <v>401</v>
      </c>
    </row>
    <row r="7" spans="1:9" s="32" customFormat="1" ht="20.100000000000001" customHeight="1" x14ac:dyDescent="0.25">
      <c r="A7" s="33" t="s">
        <v>138</v>
      </c>
      <c r="B7" s="34" t="s">
        <v>402</v>
      </c>
    </row>
    <row r="8" spans="1:9" s="32" customFormat="1" ht="20.100000000000001" customHeight="1" x14ac:dyDescent="0.25">
      <c r="A8" s="33" t="s">
        <v>137</v>
      </c>
      <c r="B8" s="34" t="s">
        <v>143</v>
      </c>
    </row>
    <row r="9" spans="1:9" s="32" customFormat="1" ht="20.100000000000001" customHeight="1" x14ac:dyDescent="0.25">
      <c r="A9" s="33" t="s">
        <v>136</v>
      </c>
      <c r="B9" s="34" t="s">
        <v>403</v>
      </c>
    </row>
    <row r="10" spans="1:9" s="32" customFormat="1" ht="20.100000000000001" customHeight="1" x14ac:dyDescent="0.25">
      <c r="A10" s="33" t="s">
        <v>141</v>
      </c>
      <c r="B10" s="34" t="s">
        <v>404</v>
      </c>
    </row>
    <row r="11" spans="1:9" s="32" customFormat="1" ht="20.100000000000001" customHeight="1" x14ac:dyDescent="0.25">
      <c r="A11" s="33" t="s">
        <v>142</v>
      </c>
      <c r="B11" s="34" t="s">
        <v>405</v>
      </c>
      <c r="D11" s="106" t="s">
        <v>405</v>
      </c>
    </row>
    <row r="12" spans="1:9" s="32" customFormat="1" ht="15.75" x14ac:dyDescent="0.25">
      <c r="A12" s="33" t="s">
        <v>139</v>
      </c>
      <c r="B12" s="34" t="s">
        <v>406</v>
      </c>
      <c r="D12" s="106" t="s">
        <v>278</v>
      </c>
    </row>
    <row r="13" spans="1:9" s="32" customFormat="1" ht="20.100000000000001" customHeight="1" x14ac:dyDescent="0.25">
      <c r="A13" s="35" t="s">
        <v>362</v>
      </c>
      <c r="B13" s="77">
        <v>116</v>
      </c>
      <c r="C13" s="28"/>
      <c r="D13" s="28"/>
      <c r="E13" s="28"/>
      <c r="F13" s="28"/>
      <c r="G13" s="28"/>
      <c r="H13" s="28"/>
      <c r="I13" s="28"/>
    </row>
    <row r="14" spans="1:9" s="32" customFormat="1" ht="20.100000000000001" customHeight="1" x14ac:dyDescent="0.25">
      <c r="A14" s="33" t="s">
        <v>144</v>
      </c>
      <c r="B14" s="108">
        <v>45933</v>
      </c>
    </row>
    <row r="15" spans="1:9" s="32" customFormat="1" ht="20.100000000000001" customHeight="1" x14ac:dyDescent="0.25">
      <c r="A15" s="33" t="s">
        <v>18</v>
      </c>
      <c r="B15" s="34" t="s">
        <v>930</v>
      </c>
    </row>
    <row r="16" spans="1:9" s="32" customFormat="1" ht="20.100000000000001" customHeight="1" x14ac:dyDescent="0.25">
      <c r="A16" s="33" t="s">
        <v>140</v>
      </c>
      <c r="B16" s="34" t="s">
        <v>407</v>
      </c>
    </row>
    <row r="19" spans="2:2" x14ac:dyDescent="0.25">
      <c r="B19" s="107">
        <v>45849</v>
      </c>
    </row>
    <row r="21" spans="2:2" x14ac:dyDescent="0.25">
      <c r="B21">
        <f>DAY(B19)</f>
        <v>11</v>
      </c>
    </row>
    <row r="22" spans="2:2" x14ac:dyDescent="0.25">
      <c r="B22">
        <f>MONTH(B19)</f>
        <v>7</v>
      </c>
    </row>
    <row r="23" spans="2:2" x14ac:dyDescent="0.25">
      <c r="B23">
        <f>YEAR(B19)</f>
        <v>2025</v>
      </c>
    </row>
    <row r="24" spans="2:2" x14ac:dyDescent="0.25">
      <c r="B24" t="str">
        <f>_xlfn.CONCAT("Salvador/Bahia, ",DAY(B14)," de ",TEXT(MONTH(B14),"mmmm")," de ",YEAR(B14))</f>
        <v>Salvador/Bahia, 3 de janeiro de 2025</v>
      </c>
    </row>
  </sheetData>
  <mergeCells count="2">
    <mergeCell ref="A2:B2"/>
    <mergeCell ref="A3:B3"/>
  </mergeCells>
  <dataValidations count="1">
    <dataValidation type="list" allowBlank="1" showInputMessage="1" showErrorMessage="1" sqref="B11" xr:uid="{4BBFBD7C-BCA6-4B8D-ACB2-A923B89C7099}">
      <formula1>$D$11:$D$12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6: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9B6C-1412-4EC1-97DE-2C4E164AE3C6}">
  <dimension ref="A1:G86"/>
  <sheetViews>
    <sheetView view="pageBreakPreview" topLeftCell="A59" zoomScale="60" zoomScaleNormal="100" workbookViewId="0">
      <selection activeCell="F9" sqref="F9"/>
    </sheetView>
  </sheetViews>
  <sheetFormatPr defaultRowHeight="15" x14ac:dyDescent="0.25"/>
  <cols>
    <col min="1" max="1" width="19.42578125" bestFit="1" customWidth="1"/>
    <col min="2" max="2" width="68.5703125" bestFit="1" customWidth="1"/>
    <col min="3" max="3" width="5.7109375" bestFit="1" customWidth="1"/>
    <col min="4" max="4" width="11.42578125" bestFit="1" customWidth="1"/>
    <col min="5" max="5" width="68.5703125" bestFit="1" customWidth="1"/>
  </cols>
  <sheetData>
    <row r="1" spans="1:5" ht="15.75" x14ac:dyDescent="0.25">
      <c r="A1" s="203" t="e" vm="1">
        <v>#VALUE!</v>
      </c>
      <c r="B1" s="206" t="str">
        <f>CONCATENATE("SERVIÇO: ", 'DADOS DE ENTRADA'!B5)</f>
        <v>SERVIÇO: ADEQUAÇÃO DO ALOJAMENTO DE ST/SGT DA CIA CMDO - 6RM</v>
      </c>
      <c r="C1" s="207"/>
      <c r="D1" s="207"/>
      <c r="E1" s="208"/>
    </row>
    <row r="2" spans="1:5" ht="15.75" x14ac:dyDescent="0.25">
      <c r="A2" s="204"/>
      <c r="B2" s="31" t="str">
        <f>CONCATENATE("TR N° OPUS: ",'DADOS DE ENTRADA'!B6)</f>
        <v>TR N° OPUS: 202506022</v>
      </c>
      <c r="C2" s="209" t="str">
        <f>CONCATENATE("ÁREA EQUIVALENTE (m²): ",'DADOS DE ENTRADA'!B13)</f>
        <v>ÁREA EQUIVALENTE (m²): 116</v>
      </c>
      <c r="D2" s="210"/>
      <c r="E2" s="211"/>
    </row>
    <row r="3" spans="1:5" ht="15.75" x14ac:dyDescent="0.25">
      <c r="A3" s="204"/>
      <c r="B3" s="31" t="str">
        <f>CONCATENATE("OM: ",'DADOS DE ENTRADA'!B9)</f>
        <v>OM: COMANDO DA 6ª REGIÃO MILITAR</v>
      </c>
      <c r="C3" s="217" t="str">
        <f>CONCATENATE("RM: ",'DADOS DE ENTRADA'!B8)</f>
        <v>RM: 6ª RM</v>
      </c>
      <c r="D3" s="217"/>
      <c r="E3" s="43" t="str">
        <f>CONCATENATE("N° OPUS: ",'DADOS DE ENTRADA'!B7)</f>
        <v>N° OPUS: 202506000102</v>
      </c>
    </row>
    <row r="4" spans="1:5" ht="15.75" x14ac:dyDescent="0.25">
      <c r="A4" s="204"/>
      <c r="B4" s="31" t="str">
        <f>CONCATENATE("LOCAL: ",'DADOS DE ENTRADA'!B10)</f>
        <v>LOCAL: SALVADOR/BA</v>
      </c>
      <c r="C4" s="218" t="str">
        <f>CONCATENATE("DATA: ",TEXT('DADOS DE ENTRADA'!B14,"dd/mm/aa"))</f>
        <v>DATA: 03/10/25</v>
      </c>
      <c r="D4" s="218"/>
      <c r="E4" s="43" t="str">
        <f>CONCATENATE("BDI:  ",'DADOS DE ENTRADA'!B15)</f>
        <v>BDI:  26,80 % (Mat e Mdo)</v>
      </c>
    </row>
    <row r="5" spans="1:5" ht="29.25" customHeight="1" x14ac:dyDescent="0.25">
      <c r="A5" s="205"/>
      <c r="B5" s="212" t="str">
        <f>CONCATENATE("ENCARGOS SOCIAIS: ",'DADOS DE ENTRADA'!B11)</f>
        <v>ENCARGOS SOCIAIS: Desonerado: embutido nos preços unitário dos insumos de mão de obra, de acordo com as bases (HORISTA=92,66% E MENSALISTA=53,05%)</v>
      </c>
      <c r="C5" s="213"/>
      <c r="D5" s="213"/>
      <c r="E5" s="214"/>
    </row>
    <row r="6" spans="1:5" ht="15.75" customHeight="1" x14ac:dyDescent="0.25">
      <c r="A6" s="215" t="str">
        <f>CONCATENATE("BANCO DE DADOS:  ",'DADOS DE ENTRADA'!B12)</f>
        <v>BANCO DE DADOS:  SINAPI - 07/2025 - Bahia; ORSE - 07/2025 - Sergipe (COMPOSIÇÕES ADAPTADAS)</v>
      </c>
      <c r="B6" s="216"/>
      <c r="C6" s="216"/>
      <c r="D6" s="216"/>
      <c r="E6" s="54" t="str">
        <f>CONCATENATE("Mês/Ano:  ",'DADOS DE ENTRADA'!B16)</f>
        <v>Mês/Ano:  07/2025 (data base do orçamento para reajustamento, quando necessário)</v>
      </c>
    </row>
    <row r="7" spans="1:5" x14ac:dyDescent="0.25">
      <c r="A7" s="201" t="s">
        <v>1422</v>
      </c>
      <c r="B7" s="202"/>
      <c r="C7" s="202"/>
      <c r="D7" s="202"/>
      <c r="E7" s="202"/>
    </row>
    <row r="8" spans="1:5" x14ac:dyDescent="0.25">
      <c r="A8" s="74" t="s">
        <v>14</v>
      </c>
      <c r="B8" s="74" t="s">
        <v>9</v>
      </c>
      <c r="C8" s="63" t="s">
        <v>7</v>
      </c>
      <c r="D8" s="62" t="s">
        <v>13</v>
      </c>
      <c r="E8" s="74" t="s">
        <v>1422</v>
      </c>
    </row>
    <row r="9" spans="1:5" x14ac:dyDescent="0.25">
      <c r="A9" s="78" t="s">
        <v>1423</v>
      </c>
      <c r="B9" s="78" t="s">
        <v>279</v>
      </c>
      <c r="C9" s="197"/>
      <c r="D9" s="184"/>
      <c r="E9" s="78"/>
    </row>
    <row r="10" spans="1:5" x14ac:dyDescent="0.25">
      <c r="A10" s="78" t="s">
        <v>19</v>
      </c>
      <c r="B10" s="78" t="s">
        <v>211</v>
      </c>
      <c r="C10" s="197"/>
      <c r="D10" s="184"/>
      <c r="E10" s="78"/>
    </row>
    <row r="11" spans="1:5" x14ac:dyDescent="0.25">
      <c r="A11" s="79" t="s">
        <v>20</v>
      </c>
      <c r="B11" s="79" t="s">
        <v>212</v>
      </c>
      <c r="C11" s="81" t="s">
        <v>11</v>
      </c>
      <c r="D11" s="80" t="s">
        <v>112</v>
      </c>
      <c r="E11" s="79" t="s">
        <v>1424</v>
      </c>
    </row>
    <row r="12" spans="1:5" ht="25.5" x14ac:dyDescent="0.25">
      <c r="A12" s="79" t="s">
        <v>213</v>
      </c>
      <c r="B12" s="79" t="s">
        <v>214</v>
      </c>
      <c r="C12" s="81" t="s">
        <v>11</v>
      </c>
      <c r="D12" s="80" t="s">
        <v>112</v>
      </c>
      <c r="E12" s="79" t="s">
        <v>1425</v>
      </c>
    </row>
    <row r="13" spans="1:5" x14ac:dyDescent="0.25">
      <c r="A13" s="79" t="s">
        <v>215</v>
      </c>
      <c r="B13" s="79" t="s">
        <v>216</v>
      </c>
      <c r="C13" s="81" t="s">
        <v>217</v>
      </c>
      <c r="D13" s="80" t="s">
        <v>112</v>
      </c>
      <c r="E13" s="79" t="s">
        <v>1426</v>
      </c>
    </row>
    <row r="14" spans="1:5" x14ac:dyDescent="0.25">
      <c r="A14" s="78" t="s">
        <v>193</v>
      </c>
      <c r="B14" s="78" t="s">
        <v>411</v>
      </c>
      <c r="C14" s="197"/>
      <c r="D14" s="184"/>
      <c r="E14" s="78"/>
    </row>
    <row r="15" spans="1:5" ht="25.5" x14ac:dyDescent="0.25">
      <c r="A15" s="79" t="s">
        <v>194</v>
      </c>
      <c r="B15" s="79" t="s">
        <v>187</v>
      </c>
      <c r="C15" s="81" t="s">
        <v>11</v>
      </c>
      <c r="D15" s="80" t="s">
        <v>112</v>
      </c>
      <c r="E15" s="79" t="s">
        <v>1427</v>
      </c>
    </row>
    <row r="16" spans="1:5" x14ac:dyDescent="0.25">
      <c r="A16" s="78" t="s">
        <v>195</v>
      </c>
      <c r="B16" s="78" t="s">
        <v>201</v>
      </c>
      <c r="C16" s="197"/>
      <c r="D16" s="184"/>
      <c r="E16" s="78"/>
    </row>
    <row r="17" spans="1:5" ht="25.5" x14ac:dyDescent="0.25">
      <c r="A17" s="79" t="s">
        <v>196</v>
      </c>
      <c r="B17" s="79" t="s">
        <v>161</v>
      </c>
      <c r="C17" s="81" t="s">
        <v>6</v>
      </c>
      <c r="D17" s="80" t="s">
        <v>113</v>
      </c>
      <c r="E17" s="79" t="s">
        <v>1428</v>
      </c>
    </row>
    <row r="18" spans="1:5" x14ac:dyDescent="0.25">
      <c r="A18" s="78" t="s">
        <v>1429</v>
      </c>
      <c r="B18" s="78" t="s">
        <v>197</v>
      </c>
      <c r="C18" s="197"/>
      <c r="D18" s="184"/>
      <c r="E18" s="78"/>
    </row>
    <row r="19" spans="1:5" ht="63.75" x14ac:dyDescent="0.25">
      <c r="A19" s="79" t="s">
        <v>21</v>
      </c>
      <c r="B19" s="79" t="s">
        <v>413</v>
      </c>
      <c r="C19" s="81" t="s">
        <v>333</v>
      </c>
      <c r="D19" s="80" t="s">
        <v>162</v>
      </c>
      <c r="E19" s="79" t="s">
        <v>1430</v>
      </c>
    </row>
    <row r="20" spans="1:5" x14ac:dyDescent="0.25">
      <c r="A20" s="78" t="s">
        <v>1431</v>
      </c>
      <c r="B20" s="78" t="s">
        <v>16</v>
      </c>
      <c r="C20" s="197"/>
      <c r="D20" s="184"/>
      <c r="E20" s="78"/>
    </row>
    <row r="21" spans="1:5" x14ac:dyDescent="0.25">
      <c r="A21" s="79" t="s">
        <v>92</v>
      </c>
      <c r="B21" s="79" t="s">
        <v>198</v>
      </c>
      <c r="C21" s="81" t="s">
        <v>190</v>
      </c>
      <c r="D21" s="80" t="s">
        <v>112</v>
      </c>
      <c r="E21" s="79" t="s">
        <v>1432</v>
      </c>
    </row>
    <row r="22" spans="1:5" ht="25.5" x14ac:dyDescent="0.25">
      <c r="A22" s="79" t="s">
        <v>218</v>
      </c>
      <c r="B22" s="79" t="s">
        <v>416</v>
      </c>
      <c r="C22" s="81" t="s">
        <v>291</v>
      </c>
      <c r="D22" s="80" t="s">
        <v>113</v>
      </c>
      <c r="E22" s="79" t="s">
        <v>1433</v>
      </c>
    </row>
    <row r="23" spans="1:5" x14ac:dyDescent="0.25">
      <c r="A23" s="78" t="s">
        <v>1434</v>
      </c>
      <c r="B23" s="78" t="s">
        <v>315</v>
      </c>
      <c r="C23" s="197"/>
      <c r="D23" s="184"/>
      <c r="E23" s="78"/>
    </row>
    <row r="24" spans="1:5" x14ac:dyDescent="0.25">
      <c r="A24" s="78" t="s">
        <v>188</v>
      </c>
      <c r="B24" s="78" t="s">
        <v>417</v>
      </c>
      <c r="C24" s="197"/>
      <c r="D24" s="184"/>
      <c r="E24" s="78"/>
    </row>
    <row r="25" spans="1:5" ht="25.5" x14ac:dyDescent="0.25">
      <c r="A25" s="79" t="s">
        <v>189</v>
      </c>
      <c r="B25" s="79" t="s">
        <v>358</v>
      </c>
      <c r="C25" s="81" t="s">
        <v>3</v>
      </c>
      <c r="D25" s="80" t="s">
        <v>694</v>
      </c>
      <c r="E25" s="79" t="s">
        <v>1435</v>
      </c>
    </row>
    <row r="26" spans="1:5" ht="25.5" x14ac:dyDescent="0.25">
      <c r="A26" s="79" t="s">
        <v>202</v>
      </c>
      <c r="B26" s="79" t="s">
        <v>354</v>
      </c>
      <c r="C26" s="81" t="s">
        <v>3</v>
      </c>
      <c r="D26" s="80" t="s">
        <v>162</v>
      </c>
      <c r="E26" s="79" t="s">
        <v>1436</v>
      </c>
    </row>
    <row r="27" spans="1:5" ht="25.5" x14ac:dyDescent="0.25">
      <c r="A27" s="79" t="s">
        <v>203</v>
      </c>
      <c r="B27" s="79" t="s">
        <v>352</v>
      </c>
      <c r="C27" s="81" t="s">
        <v>11</v>
      </c>
      <c r="D27" s="80" t="s">
        <v>384</v>
      </c>
      <c r="E27" s="79" t="s">
        <v>1436</v>
      </c>
    </row>
    <row r="28" spans="1:5" x14ac:dyDescent="0.25">
      <c r="A28" s="78" t="s">
        <v>204</v>
      </c>
      <c r="B28" s="78" t="s">
        <v>318</v>
      </c>
      <c r="C28" s="197"/>
      <c r="D28" s="184"/>
      <c r="E28" s="78"/>
    </row>
    <row r="29" spans="1:5" x14ac:dyDescent="0.25">
      <c r="A29" s="78" t="s">
        <v>205</v>
      </c>
      <c r="B29" s="78" t="s">
        <v>320</v>
      </c>
      <c r="C29" s="197"/>
      <c r="D29" s="184"/>
      <c r="E29" s="78"/>
    </row>
    <row r="30" spans="1:5" ht="38.25" x14ac:dyDescent="0.25">
      <c r="A30" s="79" t="s">
        <v>418</v>
      </c>
      <c r="B30" s="79" t="s">
        <v>420</v>
      </c>
      <c r="C30" s="81" t="s">
        <v>11</v>
      </c>
      <c r="D30" s="80" t="s">
        <v>382</v>
      </c>
      <c r="E30" s="79" t="s">
        <v>1436</v>
      </c>
    </row>
    <row r="31" spans="1:5" ht="38.25" x14ac:dyDescent="0.25">
      <c r="A31" s="79" t="s">
        <v>421</v>
      </c>
      <c r="B31" s="79" t="s">
        <v>423</v>
      </c>
      <c r="C31" s="81" t="s">
        <v>11</v>
      </c>
      <c r="D31" s="80" t="s">
        <v>686</v>
      </c>
      <c r="E31" s="79" t="s">
        <v>1436</v>
      </c>
    </row>
    <row r="32" spans="1:5" ht="38.25" x14ac:dyDescent="0.25">
      <c r="A32" s="79" t="s">
        <v>424</v>
      </c>
      <c r="B32" s="79" t="s">
        <v>426</v>
      </c>
      <c r="C32" s="81" t="s">
        <v>11</v>
      </c>
      <c r="D32" s="80" t="s">
        <v>688</v>
      </c>
      <c r="E32" s="79" t="s">
        <v>1436</v>
      </c>
    </row>
    <row r="33" spans="1:5" ht="38.25" x14ac:dyDescent="0.25">
      <c r="A33" s="79" t="s">
        <v>427</v>
      </c>
      <c r="B33" s="79" t="s">
        <v>429</v>
      </c>
      <c r="C33" s="81" t="s">
        <v>11</v>
      </c>
      <c r="D33" s="80" t="s">
        <v>113</v>
      </c>
      <c r="E33" s="79" t="s">
        <v>1436</v>
      </c>
    </row>
    <row r="34" spans="1:5" ht="25.5" x14ac:dyDescent="0.25">
      <c r="A34" s="79" t="s">
        <v>430</v>
      </c>
      <c r="B34" s="79" t="s">
        <v>432</v>
      </c>
      <c r="C34" s="81" t="s">
        <v>11</v>
      </c>
      <c r="D34" s="80" t="s">
        <v>699</v>
      </c>
      <c r="E34" s="79" t="s">
        <v>1436</v>
      </c>
    </row>
    <row r="35" spans="1:5" x14ac:dyDescent="0.25">
      <c r="A35" s="78" t="s">
        <v>311</v>
      </c>
      <c r="B35" s="78" t="s">
        <v>322</v>
      </c>
      <c r="C35" s="197"/>
      <c r="D35" s="184"/>
      <c r="E35" s="78"/>
    </row>
    <row r="36" spans="1:5" ht="51" x14ac:dyDescent="0.25">
      <c r="A36" s="79" t="s">
        <v>433</v>
      </c>
      <c r="B36" s="79" t="s">
        <v>324</v>
      </c>
      <c r="C36" s="81" t="s">
        <v>3</v>
      </c>
      <c r="D36" s="80" t="s">
        <v>678</v>
      </c>
      <c r="E36" s="79" t="s">
        <v>1436</v>
      </c>
    </row>
    <row r="37" spans="1:5" ht="38.25" x14ac:dyDescent="0.25">
      <c r="A37" s="79" t="s">
        <v>434</v>
      </c>
      <c r="B37" s="79" t="s">
        <v>436</v>
      </c>
      <c r="C37" s="81" t="s">
        <v>3</v>
      </c>
      <c r="D37" s="80" t="s">
        <v>673</v>
      </c>
      <c r="E37" s="79" t="s">
        <v>1436</v>
      </c>
    </row>
    <row r="38" spans="1:5" ht="38.25" x14ac:dyDescent="0.25">
      <c r="A38" s="79" t="s">
        <v>437</v>
      </c>
      <c r="B38" s="79" t="s">
        <v>439</v>
      </c>
      <c r="C38" s="81" t="s">
        <v>11</v>
      </c>
      <c r="D38" s="80" t="s">
        <v>162</v>
      </c>
      <c r="E38" s="79" t="s">
        <v>1436</v>
      </c>
    </row>
    <row r="39" spans="1:5" ht="38.25" x14ac:dyDescent="0.25">
      <c r="A39" s="79" t="s">
        <v>440</v>
      </c>
      <c r="B39" s="79" t="s">
        <v>442</v>
      </c>
      <c r="C39" s="81" t="s">
        <v>11</v>
      </c>
      <c r="D39" s="80" t="s">
        <v>300</v>
      </c>
      <c r="E39" s="79" t="s">
        <v>1436</v>
      </c>
    </row>
    <row r="40" spans="1:5" x14ac:dyDescent="0.25">
      <c r="A40" s="78" t="s">
        <v>312</v>
      </c>
      <c r="B40" s="78" t="s">
        <v>326</v>
      </c>
      <c r="C40" s="197"/>
      <c r="D40" s="184"/>
      <c r="E40" s="78"/>
    </row>
    <row r="41" spans="1:5" ht="38.25" x14ac:dyDescent="0.25">
      <c r="A41" s="79" t="s">
        <v>443</v>
      </c>
      <c r="B41" s="79" t="s">
        <v>445</v>
      </c>
      <c r="C41" s="81" t="s">
        <v>3</v>
      </c>
      <c r="D41" s="80" t="s">
        <v>682</v>
      </c>
      <c r="E41" s="79" t="s">
        <v>1436</v>
      </c>
    </row>
    <row r="42" spans="1:5" ht="38.25" x14ac:dyDescent="0.25">
      <c r="A42" s="79" t="s">
        <v>446</v>
      </c>
      <c r="B42" s="79" t="s">
        <v>448</v>
      </c>
      <c r="C42" s="81" t="s">
        <v>3</v>
      </c>
      <c r="D42" s="80" t="s">
        <v>674</v>
      </c>
      <c r="E42" s="79" t="s">
        <v>1436</v>
      </c>
    </row>
    <row r="43" spans="1:5" ht="38.25" x14ac:dyDescent="0.25">
      <c r="A43" s="79" t="s">
        <v>449</v>
      </c>
      <c r="B43" s="79" t="s">
        <v>451</v>
      </c>
      <c r="C43" s="81" t="s">
        <v>3</v>
      </c>
      <c r="D43" s="80" t="s">
        <v>677</v>
      </c>
      <c r="E43" s="79" t="s">
        <v>1436</v>
      </c>
    </row>
    <row r="44" spans="1:5" x14ac:dyDescent="0.25">
      <c r="A44" s="78" t="s">
        <v>313</v>
      </c>
      <c r="B44" s="78" t="s">
        <v>328</v>
      </c>
      <c r="C44" s="197"/>
      <c r="D44" s="184"/>
      <c r="E44" s="78"/>
    </row>
    <row r="45" spans="1:5" ht="38.25" x14ac:dyDescent="0.25">
      <c r="A45" s="79" t="s">
        <v>452</v>
      </c>
      <c r="B45" s="79" t="s">
        <v>454</v>
      </c>
      <c r="C45" s="81" t="s">
        <v>11</v>
      </c>
      <c r="D45" s="80" t="s">
        <v>112</v>
      </c>
      <c r="E45" s="79" t="s">
        <v>1436</v>
      </c>
    </row>
    <row r="46" spans="1:5" ht="25.5" x14ac:dyDescent="0.25">
      <c r="A46" s="79" t="s">
        <v>455</v>
      </c>
      <c r="B46" s="79" t="s">
        <v>457</v>
      </c>
      <c r="C46" s="81" t="s">
        <v>11</v>
      </c>
      <c r="D46" s="80" t="s">
        <v>112</v>
      </c>
      <c r="E46" s="79" t="s">
        <v>1436</v>
      </c>
    </row>
    <row r="47" spans="1:5" ht="25.5" x14ac:dyDescent="0.25">
      <c r="A47" s="79" t="s">
        <v>458</v>
      </c>
      <c r="B47" s="79" t="s">
        <v>460</v>
      </c>
      <c r="C47" s="81" t="s">
        <v>11</v>
      </c>
      <c r="D47" s="80" t="s">
        <v>303</v>
      </c>
      <c r="E47" s="79" t="s">
        <v>1436</v>
      </c>
    </row>
    <row r="48" spans="1:5" ht="25.5" x14ac:dyDescent="0.25">
      <c r="A48" s="79" t="s">
        <v>461</v>
      </c>
      <c r="B48" s="79" t="s">
        <v>463</v>
      </c>
      <c r="C48" s="81" t="s">
        <v>11</v>
      </c>
      <c r="D48" s="80" t="s">
        <v>113</v>
      </c>
      <c r="E48" s="79" t="s">
        <v>1436</v>
      </c>
    </row>
    <row r="49" spans="1:5" ht="25.5" x14ac:dyDescent="0.25">
      <c r="A49" s="79" t="s">
        <v>464</v>
      </c>
      <c r="B49" s="79" t="s">
        <v>466</v>
      </c>
      <c r="C49" s="81" t="s">
        <v>11</v>
      </c>
      <c r="D49" s="80" t="s">
        <v>113</v>
      </c>
      <c r="E49" s="79" t="s">
        <v>1436</v>
      </c>
    </row>
    <row r="50" spans="1:5" ht="25.5" x14ac:dyDescent="0.25">
      <c r="A50" s="79" t="s">
        <v>467</v>
      </c>
      <c r="B50" s="79" t="s">
        <v>469</v>
      </c>
      <c r="C50" s="81" t="s">
        <v>11</v>
      </c>
      <c r="D50" s="80" t="s">
        <v>113</v>
      </c>
      <c r="E50" s="79" t="s">
        <v>1436</v>
      </c>
    </row>
    <row r="51" spans="1:5" ht="25.5" x14ac:dyDescent="0.25">
      <c r="A51" s="79" t="s">
        <v>470</v>
      </c>
      <c r="B51" s="79" t="s">
        <v>472</v>
      </c>
      <c r="C51" s="81" t="s">
        <v>11</v>
      </c>
      <c r="D51" s="80" t="s">
        <v>112</v>
      </c>
      <c r="E51" s="79" t="s">
        <v>1436</v>
      </c>
    </row>
    <row r="52" spans="1:5" ht="25.5" x14ac:dyDescent="0.25">
      <c r="A52" s="79" t="s">
        <v>473</v>
      </c>
      <c r="B52" s="79" t="s">
        <v>475</v>
      </c>
      <c r="C52" s="81" t="s">
        <v>11</v>
      </c>
      <c r="D52" s="80" t="s">
        <v>113</v>
      </c>
      <c r="E52" s="79" t="s">
        <v>1436</v>
      </c>
    </row>
    <row r="53" spans="1:5" x14ac:dyDescent="0.25">
      <c r="A53" s="78" t="s">
        <v>314</v>
      </c>
      <c r="B53" s="78" t="s">
        <v>330</v>
      </c>
      <c r="C53" s="197"/>
      <c r="D53" s="184"/>
      <c r="E53" s="78"/>
    </row>
    <row r="54" spans="1:5" ht="25.5" x14ac:dyDescent="0.25">
      <c r="A54" s="79" t="s">
        <v>476</v>
      </c>
      <c r="B54" s="79" t="s">
        <v>478</v>
      </c>
      <c r="C54" s="81" t="s">
        <v>11</v>
      </c>
      <c r="D54" s="80" t="s">
        <v>303</v>
      </c>
      <c r="E54" s="79" t="s">
        <v>1436</v>
      </c>
    </row>
    <row r="55" spans="1:5" ht="25.5" x14ac:dyDescent="0.25">
      <c r="A55" s="79" t="s">
        <v>479</v>
      </c>
      <c r="B55" s="79" t="s">
        <v>481</v>
      </c>
      <c r="C55" s="81" t="s">
        <v>11</v>
      </c>
      <c r="D55" s="80" t="s">
        <v>687</v>
      </c>
      <c r="E55" s="79" t="s">
        <v>1436</v>
      </c>
    </row>
    <row r="56" spans="1:5" ht="25.5" x14ac:dyDescent="0.25">
      <c r="A56" s="79" t="s">
        <v>482</v>
      </c>
      <c r="B56" s="79" t="s">
        <v>484</v>
      </c>
      <c r="C56" s="81" t="s">
        <v>11</v>
      </c>
      <c r="D56" s="80" t="s">
        <v>112</v>
      </c>
      <c r="E56" s="79" t="s">
        <v>1436</v>
      </c>
    </row>
    <row r="57" spans="1:5" ht="25.5" x14ac:dyDescent="0.25">
      <c r="A57" s="79" t="s">
        <v>485</v>
      </c>
      <c r="B57" s="79" t="s">
        <v>487</v>
      </c>
      <c r="C57" s="81" t="s">
        <v>11</v>
      </c>
      <c r="D57" s="80" t="s">
        <v>302</v>
      </c>
      <c r="E57" s="79" t="s">
        <v>1436</v>
      </c>
    </row>
    <row r="58" spans="1:5" ht="25.5" x14ac:dyDescent="0.25">
      <c r="A58" s="79" t="s">
        <v>488</v>
      </c>
      <c r="B58" s="79" t="s">
        <v>490</v>
      </c>
      <c r="C58" s="81" t="s">
        <v>11</v>
      </c>
      <c r="D58" s="80" t="s">
        <v>113</v>
      </c>
      <c r="E58" s="79" t="s">
        <v>1436</v>
      </c>
    </row>
    <row r="59" spans="1:5" ht="25.5" x14ac:dyDescent="0.25">
      <c r="A59" s="79" t="s">
        <v>491</v>
      </c>
      <c r="B59" s="79" t="s">
        <v>493</v>
      </c>
      <c r="C59" s="81" t="s">
        <v>11</v>
      </c>
      <c r="D59" s="80" t="s">
        <v>685</v>
      </c>
      <c r="E59" s="79" t="s">
        <v>1436</v>
      </c>
    </row>
    <row r="60" spans="1:5" ht="25.5" x14ac:dyDescent="0.25">
      <c r="A60" s="79" t="s">
        <v>494</v>
      </c>
      <c r="B60" s="79" t="s">
        <v>496</v>
      </c>
      <c r="C60" s="81" t="s">
        <v>281</v>
      </c>
      <c r="D60" s="80" t="s">
        <v>113</v>
      </c>
      <c r="E60" s="79" t="s">
        <v>1436</v>
      </c>
    </row>
    <row r="61" spans="1:5" x14ac:dyDescent="0.25">
      <c r="A61" s="78" t="s">
        <v>1437</v>
      </c>
      <c r="B61" s="78" t="s">
        <v>219</v>
      </c>
      <c r="C61" s="197"/>
      <c r="D61" s="184"/>
      <c r="E61" s="78"/>
    </row>
    <row r="62" spans="1:5" x14ac:dyDescent="0.25">
      <c r="A62" s="78" t="s">
        <v>220</v>
      </c>
      <c r="B62" s="78" t="s">
        <v>497</v>
      </c>
      <c r="C62" s="197"/>
      <c r="D62" s="184"/>
      <c r="E62" s="78"/>
    </row>
    <row r="63" spans="1:5" ht="38.25" x14ac:dyDescent="0.25">
      <c r="A63" s="79" t="s">
        <v>316</v>
      </c>
      <c r="B63" s="79" t="s">
        <v>499</v>
      </c>
      <c r="C63" s="81" t="s">
        <v>39</v>
      </c>
      <c r="D63" s="80" t="s">
        <v>698</v>
      </c>
      <c r="E63" s="79" t="s">
        <v>1438</v>
      </c>
    </row>
    <row r="64" spans="1:5" ht="25.5" x14ac:dyDescent="0.25">
      <c r="A64" s="79" t="s">
        <v>350</v>
      </c>
      <c r="B64" s="79" t="s">
        <v>332</v>
      </c>
      <c r="C64" s="81" t="s">
        <v>6</v>
      </c>
      <c r="D64" s="80" t="s">
        <v>391</v>
      </c>
      <c r="E64" s="79" t="s">
        <v>1439</v>
      </c>
    </row>
    <row r="65" spans="1:5" ht="51" x14ac:dyDescent="0.25">
      <c r="A65" s="79" t="s">
        <v>931</v>
      </c>
      <c r="B65" s="79" t="s">
        <v>933</v>
      </c>
      <c r="C65" s="81" t="s">
        <v>39</v>
      </c>
      <c r="D65" s="80" t="s">
        <v>1134</v>
      </c>
      <c r="E65" s="79" t="s">
        <v>1440</v>
      </c>
    </row>
    <row r="66" spans="1:5" ht="38.25" x14ac:dyDescent="0.25">
      <c r="A66" s="79" t="s">
        <v>934</v>
      </c>
      <c r="B66" s="79" t="s">
        <v>936</v>
      </c>
      <c r="C66" s="81" t="s">
        <v>937</v>
      </c>
      <c r="D66" s="80" t="s">
        <v>1076</v>
      </c>
      <c r="E66" s="79" t="s">
        <v>1441</v>
      </c>
    </row>
    <row r="67" spans="1:5" ht="38.25" x14ac:dyDescent="0.25">
      <c r="A67" s="79" t="s">
        <v>938</v>
      </c>
      <c r="B67" s="79" t="s">
        <v>940</v>
      </c>
      <c r="C67" s="81" t="s">
        <v>11</v>
      </c>
      <c r="D67" s="80" t="s">
        <v>113</v>
      </c>
      <c r="E67" s="79" t="s">
        <v>1442</v>
      </c>
    </row>
    <row r="68" spans="1:5" x14ac:dyDescent="0.25">
      <c r="A68" s="78" t="s">
        <v>317</v>
      </c>
      <c r="B68" s="78" t="s">
        <v>500</v>
      </c>
      <c r="C68" s="197"/>
      <c r="D68" s="184"/>
      <c r="E68" s="78"/>
    </row>
    <row r="69" spans="1:5" ht="25.5" x14ac:dyDescent="0.25">
      <c r="A69" s="79" t="s">
        <v>319</v>
      </c>
      <c r="B69" s="79" t="s">
        <v>502</v>
      </c>
      <c r="C69" s="81" t="s">
        <v>6</v>
      </c>
      <c r="D69" s="80" t="s">
        <v>679</v>
      </c>
      <c r="E69" s="79" t="s">
        <v>1443</v>
      </c>
    </row>
    <row r="70" spans="1:5" ht="25.5" x14ac:dyDescent="0.25">
      <c r="A70" s="79" t="s">
        <v>321</v>
      </c>
      <c r="B70" s="79" t="s">
        <v>504</v>
      </c>
      <c r="C70" s="81" t="s">
        <v>6</v>
      </c>
      <c r="D70" s="80" t="s">
        <v>679</v>
      </c>
      <c r="E70" s="79" t="s">
        <v>1443</v>
      </c>
    </row>
    <row r="71" spans="1:5" ht="38.25" x14ac:dyDescent="0.25">
      <c r="A71" s="79" t="s">
        <v>325</v>
      </c>
      <c r="B71" s="79" t="s">
        <v>506</v>
      </c>
      <c r="C71" s="81" t="s">
        <v>6</v>
      </c>
      <c r="D71" s="80" t="s">
        <v>698</v>
      </c>
      <c r="E71" s="79" t="s">
        <v>1438</v>
      </c>
    </row>
    <row r="72" spans="1:5" ht="51" x14ac:dyDescent="0.25">
      <c r="A72" s="79" t="s">
        <v>327</v>
      </c>
      <c r="B72" s="79" t="s">
        <v>508</v>
      </c>
      <c r="C72" s="81" t="s">
        <v>6</v>
      </c>
      <c r="D72" s="80" t="s">
        <v>680</v>
      </c>
      <c r="E72" s="79" t="s">
        <v>1444</v>
      </c>
    </row>
    <row r="73" spans="1:5" ht="63.75" x14ac:dyDescent="0.25">
      <c r="A73" s="79" t="s">
        <v>329</v>
      </c>
      <c r="B73" s="79" t="s">
        <v>510</v>
      </c>
      <c r="C73" s="81" t="s">
        <v>11</v>
      </c>
      <c r="D73" s="80" t="s">
        <v>112</v>
      </c>
      <c r="E73" s="79" t="s">
        <v>1445</v>
      </c>
    </row>
    <row r="74" spans="1:5" x14ac:dyDescent="0.25">
      <c r="A74" s="78" t="s">
        <v>1446</v>
      </c>
      <c r="B74" s="78" t="s">
        <v>359</v>
      </c>
      <c r="C74" s="197"/>
      <c r="D74" s="184"/>
      <c r="E74" s="78"/>
    </row>
    <row r="75" spans="1:5" x14ac:dyDescent="0.25">
      <c r="A75" s="79" t="s">
        <v>221</v>
      </c>
      <c r="B75" s="79" t="s">
        <v>359</v>
      </c>
      <c r="C75" s="81" t="s">
        <v>6</v>
      </c>
      <c r="D75" s="80" t="s">
        <v>690</v>
      </c>
      <c r="E75" s="79" t="s">
        <v>1443</v>
      </c>
    </row>
    <row r="77" spans="1:5" x14ac:dyDescent="0.25">
      <c r="A77" t="str">
        <f>_xlfn.CONCAT("Salvador/BA ",TEXT('DADOS DE ENTRADA'!B14,"DD")," de ",TEXT('DADOS DE ENTRADA'!B14,"mmmm")," de ",TEXT('DADOS DE ENTRADA'!B14,"aaaa"))</f>
        <v>Salvador/BA 03 de outubro de 2025</v>
      </c>
    </row>
    <row r="84" spans="2:7" ht="15.75" x14ac:dyDescent="0.25">
      <c r="B84" s="37" t="s">
        <v>360</v>
      </c>
      <c r="C84" s="42"/>
      <c r="D84" s="199" t="s">
        <v>282</v>
      </c>
      <c r="E84" s="199"/>
      <c r="F84" s="42"/>
    </row>
    <row r="85" spans="2:7" ht="15.75" x14ac:dyDescent="0.25">
      <c r="B85" s="27" t="s">
        <v>23</v>
      </c>
      <c r="C85" s="28"/>
      <c r="D85" s="200" t="s">
        <v>116</v>
      </c>
      <c r="E85" s="200"/>
      <c r="F85" s="28"/>
      <c r="G85" s="28"/>
    </row>
    <row r="86" spans="2:7" ht="15.75" x14ac:dyDescent="0.25">
      <c r="B86" s="27" t="s">
        <v>361</v>
      </c>
      <c r="C86" s="76"/>
      <c r="D86" s="76"/>
      <c r="E86" s="76"/>
      <c r="F86" s="76"/>
      <c r="G86" s="76"/>
    </row>
  </sheetData>
  <mergeCells count="10">
    <mergeCell ref="D84:E84"/>
    <mergeCell ref="D85:E85"/>
    <mergeCell ref="A7:E7"/>
    <mergeCell ref="A1:A5"/>
    <mergeCell ref="B1:E1"/>
    <mergeCell ref="C2:E2"/>
    <mergeCell ref="B5:E5"/>
    <mergeCell ref="A6:D6"/>
    <mergeCell ref="C3:D3"/>
    <mergeCell ref="C4:D4"/>
  </mergeCells>
  <pageMargins left="0.511811024" right="0.511811024" top="0.78740157499999996" bottom="0.78740157499999996" header="0.31496062000000002" footer="0.31496062000000002"/>
  <pageSetup paperSize="9" scale="53" orientation="portrait" r:id="rId1"/>
  <headerFooter>
    <oddHeader>&amp;C&amp;A - &amp;F</oddHeader>
    <oddFooter>&amp;CADEQUAÇÃO DO ALOJAMENTO DE ST/SGT DA CIA CMDO - 6RM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97E6-4FE3-4266-BF23-C00B15A68F80}">
  <sheetPr>
    <tabColor rgb="FF92D050"/>
    <outlinePr summaryBelow="0"/>
    <pageSetUpPr fitToPage="1"/>
  </sheetPr>
  <dimension ref="A1:Z96"/>
  <sheetViews>
    <sheetView tabSelected="1" view="pageBreakPreview" topLeftCell="A72" zoomScale="85" zoomScaleNormal="82" zoomScaleSheetLayoutView="85" zoomScalePageLayoutView="85" workbookViewId="0">
      <selection activeCell="R3" sqref="R3"/>
    </sheetView>
  </sheetViews>
  <sheetFormatPr defaultRowHeight="15" x14ac:dyDescent="0.25"/>
  <cols>
    <col min="1" max="1" width="9" customWidth="1"/>
    <col min="2" max="2" width="19.7109375" customWidth="1"/>
    <col min="3" max="3" width="7.42578125" bestFit="1" customWidth="1"/>
    <col min="4" max="4" width="58" style="30" bestFit="1" customWidth="1"/>
    <col min="5" max="5" width="7.140625" customWidth="1"/>
    <col min="6" max="6" width="7.7109375" bestFit="1" customWidth="1"/>
    <col min="7" max="7" width="10.85546875" bestFit="1" customWidth="1"/>
    <col min="8" max="9" width="8.140625" bestFit="1" customWidth="1"/>
    <col min="10" max="10" width="13.7109375" bestFit="1" customWidth="1"/>
    <col min="11" max="11" width="8.140625" bestFit="1" customWidth="1"/>
    <col min="12" max="13" width="12.5703125" bestFit="1" customWidth="1"/>
    <col min="14" max="14" width="10" bestFit="1" customWidth="1"/>
    <col min="18" max="19" width="9.28515625" bestFit="1" customWidth="1"/>
    <col min="20" max="20" width="10.85546875" bestFit="1" customWidth="1"/>
    <col min="21" max="21" width="9.140625" bestFit="1" customWidth="1"/>
    <col min="22" max="22" width="9.28515625" bestFit="1" customWidth="1"/>
    <col min="23" max="23" width="12" style="170" bestFit="1" customWidth="1"/>
    <col min="24" max="24" width="9.85546875" style="174" bestFit="1" customWidth="1"/>
    <col min="25" max="26" width="8.140625" bestFit="1" customWidth="1"/>
  </cols>
  <sheetData>
    <row r="1" spans="1:24" ht="15.75" x14ac:dyDescent="0.25">
      <c r="A1" s="227" t="e" vm="1">
        <v>#VALUE!</v>
      </c>
      <c r="B1" s="227"/>
      <c r="C1" s="227"/>
      <c r="D1" s="227" t="str">
        <f>CONCATENATE("SERVIÇO: ", 'DADOS DE ENTRADA'!B5)</f>
        <v>SERVIÇO: ADEQUAÇÃO DO ALOJAMENTO DE ST/SGT DA CIA CMDO - 6RM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24" ht="15.75" x14ac:dyDescent="0.25">
      <c r="A2" s="227"/>
      <c r="B2" s="227"/>
      <c r="C2" s="227"/>
      <c r="D2" s="31" t="str">
        <f>CONCATENATE("TR N° OPUS: ",'DADOS DE ENTRADA'!B6)</f>
        <v>TR N° OPUS: 202506022</v>
      </c>
      <c r="E2" s="227" t="str">
        <f>CONCATENATE("ÁREA EQUIVALENTE (m²): ",'DADOS DE ENTRADA'!B13)</f>
        <v>ÁREA EQUIVALENTE (m²): 116</v>
      </c>
      <c r="F2" s="227"/>
      <c r="G2" s="227"/>
      <c r="H2" s="227"/>
      <c r="I2" s="227"/>
      <c r="J2" s="227"/>
      <c r="K2" s="227"/>
      <c r="L2" s="227"/>
      <c r="M2" s="227"/>
      <c r="N2" s="227"/>
    </row>
    <row r="3" spans="1:24" ht="15.75" x14ac:dyDescent="0.25">
      <c r="A3" s="227"/>
      <c r="B3" s="227"/>
      <c r="C3" s="227"/>
      <c r="D3" s="31" t="str">
        <f>CONCATENATE("OM: ",'DADOS DE ENTRADA'!B9)</f>
        <v>OM: COMANDO DA 6ª REGIÃO MILITAR</v>
      </c>
      <c r="E3" s="217" t="str">
        <f>CONCATENATE("RM: ",'DADOS DE ENTRADA'!B8)</f>
        <v>RM: 6ª RM</v>
      </c>
      <c r="F3" s="217"/>
      <c r="G3" s="217"/>
      <c r="H3" s="228" t="str">
        <f>CONCATENATE("N° OPUS: ",'DADOS DE ENTRADA'!B7)</f>
        <v>N° OPUS: 202506000102</v>
      </c>
      <c r="I3" s="228"/>
      <c r="J3" s="228"/>
      <c r="K3" s="228"/>
      <c r="L3" s="228"/>
      <c r="M3" s="228"/>
      <c r="N3" s="228"/>
    </row>
    <row r="4" spans="1:24" ht="15.75" x14ac:dyDescent="0.25">
      <c r="A4" s="227"/>
      <c r="B4" s="227"/>
      <c r="C4" s="227"/>
      <c r="D4" s="31" t="str">
        <f>CONCATENATE("LOCAL: ",'DADOS DE ENTRADA'!B10)</f>
        <v>LOCAL: SALVADOR/BA</v>
      </c>
      <c r="E4" s="218" t="str">
        <f>CONCATENATE("DATA: ",TEXT('DADOS DE ENTRADA'!B14,"dd/mm/aa"))</f>
        <v>DATA: 03/10/25</v>
      </c>
      <c r="F4" s="218"/>
      <c r="G4" s="218"/>
      <c r="H4" s="228" t="str">
        <f>CONCATENATE("BDI:  ",'DADOS DE ENTRADA'!B15)</f>
        <v>BDI:  26,80 % (Mat e Mdo)</v>
      </c>
      <c r="I4" s="228"/>
      <c r="J4" s="228"/>
      <c r="K4" s="228"/>
      <c r="L4" s="228"/>
      <c r="M4" s="228"/>
      <c r="N4" s="228"/>
      <c r="W4" s="170" t="str">
        <f>MID(H4,5,9)</f>
        <v xml:space="preserve">  26,80 %</v>
      </c>
    </row>
    <row r="5" spans="1:24" ht="20.25" customHeight="1" x14ac:dyDescent="0.25">
      <c r="A5" s="227"/>
      <c r="B5" s="227"/>
      <c r="C5" s="227"/>
      <c r="D5" s="229" t="str">
        <f>CONCATENATE("ENCARGOS SOCIAIS: ",'DADOS DE ENTRADA'!B11)</f>
        <v>ENCARGOS SOCIAIS: Desonerado: embutido nos preços unitário dos insumos de mão de obra, de acordo com as bases (HORISTA=92,66% E MENSALISTA=53,05%)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24" ht="30" customHeight="1" x14ac:dyDescent="0.25">
      <c r="A6" s="224" t="str">
        <f>CONCATENATE("BANCO DE DADOS:  ",'DADOS DE ENTRADA'!B12)</f>
        <v>BANCO DE DADOS:  SINAPI - 07/2025 - Bahia; ORSE - 07/2025 - Sergipe (COMPOSIÇÕES ADAPTADAS)</v>
      </c>
      <c r="B6" s="225"/>
      <c r="C6" s="225"/>
      <c r="D6" s="225"/>
      <c r="E6" s="225"/>
      <c r="F6" s="225"/>
      <c r="G6" s="226"/>
      <c r="H6" s="230" t="str">
        <f>CONCATENATE("Mês/Ano:  ",'DADOS DE ENTRADA'!B16)</f>
        <v>Mês/Ano:  07/2025 (data base do orçamento para reajustamento, quando necessário)</v>
      </c>
      <c r="I6" s="230"/>
      <c r="J6" s="230"/>
      <c r="K6" s="230"/>
      <c r="L6" s="230"/>
      <c r="M6" s="230"/>
      <c r="N6" s="230"/>
    </row>
    <row r="7" spans="1:24" ht="15" customHeight="1" x14ac:dyDescent="0.25">
      <c r="A7" s="219" t="s">
        <v>107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24" ht="15" customHeight="1" x14ac:dyDescent="0.25">
      <c r="A8" s="223" t="str">
        <f>'DADOS DE ENTRADA'!B5</f>
        <v>ADEQUAÇÃO DO ALOJAMENTO DE ST/SGT DA CIA CMDO - 6RM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</row>
    <row r="9" spans="1:24" s="53" customFormat="1" ht="28.5" x14ac:dyDescent="0.2">
      <c r="A9" s="220" t="s">
        <v>14</v>
      </c>
      <c r="B9" s="221" t="s">
        <v>10</v>
      </c>
      <c r="C9" s="220" t="s">
        <v>4</v>
      </c>
      <c r="D9" s="220" t="s">
        <v>9</v>
      </c>
      <c r="E9" s="222" t="s">
        <v>7</v>
      </c>
      <c r="F9" s="221" t="s">
        <v>13</v>
      </c>
      <c r="G9" s="221" t="s">
        <v>17</v>
      </c>
      <c r="H9" s="222" t="s">
        <v>355</v>
      </c>
      <c r="I9" s="220"/>
      <c r="J9" s="220"/>
      <c r="K9" s="222" t="s">
        <v>12</v>
      </c>
      <c r="L9" s="220"/>
      <c r="M9" s="220"/>
      <c r="N9" s="221" t="s">
        <v>22</v>
      </c>
      <c r="R9" s="220" t="s">
        <v>14</v>
      </c>
      <c r="S9" s="221" t="s">
        <v>13</v>
      </c>
      <c r="T9" s="221" t="s">
        <v>909</v>
      </c>
      <c r="U9" s="221" t="s">
        <v>910</v>
      </c>
      <c r="W9" s="177" t="s">
        <v>911</v>
      </c>
      <c r="X9" s="178" t="s">
        <v>912</v>
      </c>
    </row>
    <row r="10" spans="1:24" s="53" customFormat="1" x14ac:dyDescent="0.2">
      <c r="A10" s="221"/>
      <c r="B10" s="221"/>
      <c r="C10" s="221"/>
      <c r="D10" s="221"/>
      <c r="E10" s="221"/>
      <c r="F10" s="221"/>
      <c r="G10" s="221"/>
      <c r="H10" s="62" t="s">
        <v>5</v>
      </c>
      <c r="I10" s="62" t="s">
        <v>15</v>
      </c>
      <c r="J10" s="62" t="s">
        <v>12</v>
      </c>
      <c r="K10" s="62" t="s">
        <v>5</v>
      </c>
      <c r="L10" s="62" t="s">
        <v>15</v>
      </c>
      <c r="M10" s="62" t="s">
        <v>12</v>
      </c>
      <c r="N10" s="221"/>
      <c r="R10" s="221"/>
      <c r="S10" s="221"/>
      <c r="T10" s="221"/>
      <c r="U10" s="221"/>
      <c r="W10" s="171"/>
      <c r="X10" s="175"/>
    </row>
    <row r="11" spans="1:24" s="53" customFormat="1" ht="25.5" x14ac:dyDescent="0.2">
      <c r="A11" s="179">
        <v>1</v>
      </c>
      <c r="B11" s="78"/>
      <c r="C11" s="78"/>
      <c r="D11" s="78" t="s">
        <v>279</v>
      </c>
      <c r="E11" s="78"/>
      <c r="F11" s="184"/>
      <c r="G11" s="78"/>
      <c r="H11" s="78"/>
      <c r="I11" s="78"/>
      <c r="J11" s="78"/>
      <c r="K11" s="78"/>
      <c r="L11" s="78"/>
      <c r="M11" s="185">
        <v>6815.83</v>
      </c>
      <c r="N11" s="186">
        <v>0.15090691428180489</v>
      </c>
      <c r="R11" s="78">
        <f>A11</f>
        <v>1</v>
      </c>
      <c r="S11" s="80">
        <f t="shared" ref="S11:S12" si="0">F11</f>
        <v>0</v>
      </c>
      <c r="T11" s="78">
        <f t="shared" ref="T11:T12" si="1">G11</f>
        <v>0</v>
      </c>
      <c r="U11" s="78">
        <f>SUM(U12:U19)</f>
        <v>5375.2800000000007</v>
      </c>
      <c r="W11" s="171">
        <f>TRUNC(G11*(1+26.88%),2)</f>
        <v>0</v>
      </c>
      <c r="X11" s="175">
        <f>W11*S11</f>
        <v>0</v>
      </c>
    </row>
    <row r="12" spans="1:24" s="53" customFormat="1" ht="14.25" x14ac:dyDescent="0.2">
      <c r="A12" s="179" t="s">
        <v>19</v>
      </c>
      <c r="B12" s="78"/>
      <c r="C12" s="78"/>
      <c r="D12" s="78" t="s">
        <v>211</v>
      </c>
      <c r="E12" s="78"/>
      <c r="F12" s="184"/>
      <c r="G12" s="78"/>
      <c r="H12" s="78"/>
      <c r="I12" s="78"/>
      <c r="J12" s="78"/>
      <c r="K12" s="78"/>
      <c r="L12" s="78"/>
      <c r="M12" s="185">
        <v>5347.89</v>
      </c>
      <c r="N12" s="186">
        <v>0.11840576684255938</v>
      </c>
      <c r="R12" s="78" t="str">
        <f t="shared" ref="R12:R70" si="2">A12</f>
        <v xml:space="preserve"> 1.1 </v>
      </c>
      <c r="S12" s="80">
        <f t="shared" si="0"/>
        <v>0</v>
      </c>
      <c r="T12" s="78">
        <f t="shared" si="1"/>
        <v>0</v>
      </c>
      <c r="U12" s="78">
        <f t="shared" ref="U12" si="3">IFERROR(TRUNC(S12*T12,2),0)</f>
        <v>0</v>
      </c>
      <c r="W12" s="171">
        <f t="shared" ref="W12" si="4">TRUNC(G12*(1+26.88%),2)</f>
        <v>0</v>
      </c>
      <c r="X12" s="175">
        <f t="shared" ref="X12:X73" si="5">W12*S12</f>
        <v>0</v>
      </c>
    </row>
    <row r="13" spans="1:24" s="53" customFormat="1" ht="51" x14ac:dyDescent="0.2">
      <c r="A13" s="192" t="s">
        <v>20</v>
      </c>
      <c r="B13" s="80" t="s">
        <v>408</v>
      </c>
      <c r="C13" s="79" t="s">
        <v>0</v>
      </c>
      <c r="D13" s="79" t="s">
        <v>212</v>
      </c>
      <c r="E13" s="81" t="s">
        <v>11</v>
      </c>
      <c r="F13" s="80">
        <v>1</v>
      </c>
      <c r="G13" s="82">
        <v>1544.21</v>
      </c>
      <c r="H13" s="82">
        <v>902.7</v>
      </c>
      <c r="I13" s="82">
        <v>1055.3499999999999</v>
      </c>
      <c r="J13" s="82">
        <v>1958.05</v>
      </c>
      <c r="K13" s="82">
        <v>902.7</v>
      </c>
      <c r="L13" s="82">
        <v>1055.3499999999999</v>
      </c>
      <c r="M13" s="82">
        <v>1958.05</v>
      </c>
      <c r="N13" s="187">
        <v>4.3352501971071468E-2</v>
      </c>
      <c r="R13" s="78" t="str">
        <f t="shared" si="2"/>
        <v xml:space="preserve"> 1.1.1 </v>
      </c>
      <c r="S13" s="80">
        <f>F13</f>
        <v>1</v>
      </c>
      <c r="T13" s="78">
        <f t="shared" ref="T13" si="6">G13</f>
        <v>1544.21</v>
      </c>
      <c r="U13" s="78">
        <f t="shared" ref="U13" si="7">IFERROR(TRUNC(S13*T13,2),0)</f>
        <v>1544.21</v>
      </c>
      <c r="W13" s="172">
        <f>TRUNC(G13*(1+$W$4),2)</f>
        <v>1958.05</v>
      </c>
      <c r="X13" s="175">
        <f t="shared" si="5"/>
        <v>1958.05</v>
      </c>
    </row>
    <row r="14" spans="1:24" s="53" customFormat="1" ht="38.25" x14ac:dyDescent="0.2">
      <c r="A14" s="192" t="s">
        <v>213</v>
      </c>
      <c r="B14" s="80" t="s">
        <v>409</v>
      </c>
      <c r="C14" s="79" t="s">
        <v>0</v>
      </c>
      <c r="D14" s="79" t="s">
        <v>214</v>
      </c>
      <c r="E14" s="81" t="s">
        <v>11</v>
      </c>
      <c r="F14" s="80">
        <v>1</v>
      </c>
      <c r="G14" s="82">
        <v>1107.6199999999999</v>
      </c>
      <c r="H14" s="82">
        <v>0</v>
      </c>
      <c r="I14" s="82">
        <v>1404.46</v>
      </c>
      <c r="J14" s="82">
        <v>1404.46</v>
      </c>
      <c r="K14" s="82">
        <v>0</v>
      </c>
      <c r="L14" s="82">
        <v>1404.46</v>
      </c>
      <c r="M14" s="82">
        <v>1404.46</v>
      </c>
      <c r="N14" s="187">
        <v>3.1095658904670993E-2</v>
      </c>
      <c r="R14" s="78" t="str">
        <f t="shared" si="2"/>
        <v xml:space="preserve"> 1.1.2 </v>
      </c>
      <c r="S14" s="80">
        <f t="shared" ref="S14:S77" si="8">F14</f>
        <v>1</v>
      </c>
      <c r="T14" s="78">
        <f t="shared" ref="T14:T77" si="9">G14</f>
        <v>1107.6199999999999</v>
      </c>
      <c r="U14" s="78">
        <f t="shared" ref="U14:U77" si="10">IFERROR(TRUNC(S14*T14,2),0)</f>
        <v>1107.6199999999999</v>
      </c>
      <c r="W14" s="172">
        <f>TRUNC(G14*(1+$W$4),2)</f>
        <v>1404.46</v>
      </c>
      <c r="X14" s="175">
        <f t="shared" si="5"/>
        <v>1404.46</v>
      </c>
    </row>
    <row r="15" spans="1:24" s="53" customFormat="1" ht="38.25" x14ac:dyDescent="0.2">
      <c r="A15" s="192" t="s">
        <v>215</v>
      </c>
      <c r="B15" s="80" t="s">
        <v>410</v>
      </c>
      <c r="C15" s="79" t="s">
        <v>0</v>
      </c>
      <c r="D15" s="79" t="s">
        <v>216</v>
      </c>
      <c r="E15" s="81" t="s">
        <v>217</v>
      </c>
      <c r="F15" s="80">
        <v>1</v>
      </c>
      <c r="G15" s="82">
        <v>1565.76</v>
      </c>
      <c r="H15" s="82">
        <v>1858.16</v>
      </c>
      <c r="I15" s="82">
        <v>127.22</v>
      </c>
      <c r="J15" s="82">
        <v>1985.38</v>
      </c>
      <c r="K15" s="82">
        <v>1858.16</v>
      </c>
      <c r="L15" s="82">
        <v>127.22</v>
      </c>
      <c r="M15" s="82">
        <v>1985.38</v>
      </c>
      <c r="N15" s="187">
        <v>4.3957605966816922E-2</v>
      </c>
      <c r="R15" s="78" t="str">
        <f t="shared" si="2"/>
        <v xml:space="preserve"> 1.1.3 </v>
      </c>
      <c r="S15" s="80">
        <f t="shared" si="8"/>
        <v>1</v>
      </c>
      <c r="T15" s="78">
        <f t="shared" si="9"/>
        <v>1565.76</v>
      </c>
      <c r="U15" s="78">
        <f t="shared" si="10"/>
        <v>1565.76</v>
      </c>
      <c r="W15" s="172">
        <f>TRUNC(G15*(1+$W$4),2)</f>
        <v>1985.38</v>
      </c>
      <c r="X15" s="175">
        <f t="shared" si="5"/>
        <v>1985.38</v>
      </c>
    </row>
    <row r="16" spans="1:24" s="53" customFormat="1" ht="14.25" x14ac:dyDescent="0.2">
      <c r="A16" s="179" t="s">
        <v>193</v>
      </c>
      <c r="B16" s="78"/>
      <c r="C16" s="78"/>
      <c r="D16" s="78" t="s">
        <v>411</v>
      </c>
      <c r="E16" s="78"/>
      <c r="F16" s="184"/>
      <c r="G16" s="78"/>
      <c r="H16" s="78"/>
      <c r="I16" s="78"/>
      <c r="J16" s="78"/>
      <c r="K16" s="78"/>
      <c r="L16" s="78"/>
      <c r="M16" s="185">
        <v>344.22</v>
      </c>
      <c r="N16" s="186">
        <v>7.6212549365349304E-3</v>
      </c>
      <c r="R16" s="78" t="str">
        <f t="shared" si="2"/>
        <v xml:space="preserve"> 1.2 </v>
      </c>
      <c r="S16" s="80">
        <f t="shared" si="8"/>
        <v>0</v>
      </c>
      <c r="T16" s="78">
        <f t="shared" si="9"/>
        <v>0</v>
      </c>
      <c r="U16" s="78">
        <f t="shared" si="10"/>
        <v>0</v>
      </c>
      <c r="W16" s="172">
        <f>TRUNC(G16*(1+$W$4),2)</f>
        <v>0</v>
      </c>
      <c r="X16" s="175">
        <f t="shared" si="5"/>
        <v>0</v>
      </c>
    </row>
    <row r="17" spans="1:26" s="53" customFormat="1" ht="38.25" x14ac:dyDescent="0.2">
      <c r="A17" s="192" t="s">
        <v>194</v>
      </c>
      <c r="B17" s="80" t="s">
        <v>280</v>
      </c>
      <c r="C17" s="79" t="s">
        <v>0</v>
      </c>
      <c r="D17" s="79" t="s">
        <v>187</v>
      </c>
      <c r="E17" s="81" t="s">
        <v>11</v>
      </c>
      <c r="F17" s="80">
        <v>1</v>
      </c>
      <c r="G17" s="82">
        <v>271.47000000000003</v>
      </c>
      <c r="H17" s="82">
        <v>0</v>
      </c>
      <c r="I17" s="82">
        <v>344.22</v>
      </c>
      <c r="J17" s="82">
        <v>344.22</v>
      </c>
      <c r="K17" s="82">
        <v>0</v>
      </c>
      <c r="L17" s="82">
        <v>344.22</v>
      </c>
      <c r="M17" s="82">
        <v>344.22</v>
      </c>
      <c r="N17" s="187">
        <v>7.6212549365349304E-3</v>
      </c>
      <c r="R17" s="78" t="str">
        <f t="shared" si="2"/>
        <v xml:space="preserve"> 1.2.1 </v>
      </c>
      <c r="S17" s="80">
        <f t="shared" si="8"/>
        <v>1</v>
      </c>
      <c r="T17" s="78">
        <f t="shared" si="9"/>
        <v>271.47000000000003</v>
      </c>
      <c r="U17" s="78">
        <f t="shared" si="10"/>
        <v>271.47000000000003</v>
      </c>
      <c r="W17" s="172">
        <f t="shared" ref="W17:W73" si="11">TRUNC(G17*(1+$W$4),2)</f>
        <v>344.22</v>
      </c>
      <c r="X17" s="175">
        <f t="shared" si="5"/>
        <v>344.22</v>
      </c>
    </row>
    <row r="18" spans="1:26" s="53" customFormat="1" ht="14.25" x14ac:dyDescent="0.2">
      <c r="A18" s="179" t="s">
        <v>195</v>
      </c>
      <c r="B18" s="78"/>
      <c r="C18" s="78"/>
      <c r="D18" s="78" t="s">
        <v>201</v>
      </c>
      <c r="E18" s="78"/>
      <c r="F18" s="184"/>
      <c r="G18" s="78"/>
      <c r="H18" s="78"/>
      <c r="I18" s="78"/>
      <c r="J18" s="78"/>
      <c r="K18" s="78"/>
      <c r="L18" s="78"/>
      <c r="M18" s="185">
        <v>1123.72</v>
      </c>
      <c r="N18" s="186">
        <v>2.4879892502710568E-2</v>
      </c>
      <c r="R18" s="78" t="str">
        <f t="shared" si="2"/>
        <v xml:space="preserve"> 1.3 </v>
      </c>
      <c r="S18" s="80">
        <f t="shared" si="8"/>
        <v>0</v>
      </c>
      <c r="T18" s="78">
        <f t="shared" si="9"/>
        <v>0</v>
      </c>
      <c r="U18" s="78">
        <f t="shared" si="10"/>
        <v>0</v>
      </c>
      <c r="W18" s="172">
        <f t="shared" si="11"/>
        <v>0</v>
      </c>
      <c r="X18" s="175">
        <f t="shared" si="5"/>
        <v>0</v>
      </c>
    </row>
    <row r="19" spans="1:26" s="53" customFormat="1" ht="38.25" x14ac:dyDescent="0.2">
      <c r="A19" s="192" t="s">
        <v>196</v>
      </c>
      <c r="B19" s="80" t="s">
        <v>160</v>
      </c>
      <c r="C19" s="79" t="s">
        <v>8</v>
      </c>
      <c r="D19" s="79" t="s">
        <v>161</v>
      </c>
      <c r="E19" s="81" t="s">
        <v>6</v>
      </c>
      <c r="F19" s="80">
        <v>2</v>
      </c>
      <c r="G19" s="82">
        <v>443.11</v>
      </c>
      <c r="H19" s="82">
        <v>36.14</v>
      </c>
      <c r="I19" s="82">
        <v>525.72</v>
      </c>
      <c r="J19" s="82">
        <v>561.86</v>
      </c>
      <c r="K19" s="82">
        <v>72.28</v>
      </c>
      <c r="L19" s="82">
        <v>1051.44</v>
      </c>
      <c r="M19" s="82">
        <v>1123.72</v>
      </c>
      <c r="N19" s="187">
        <v>2.4879892502710568E-2</v>
      </c>
      <c r="R19" s="78" t="str">
        <f t="shared" si="2"/>
        <v xml:space="preserve"> 1.3.1 </v>
      </c>
      <c r="S19" s="80">
        <f t="shared" si="8"/>
        <v>2</v>
      </c>
      <c r="T19" s="78">
        <f t="shared" si="9"/>
        <v>443.11</v>
      </c>
      <c r="U19" s="78">
        <f t="shared" si="10"/>
        <v>886.22</v>
      </c>
      <c r="W19" s="172">
        <f t="shared" si="11"/>
        <v>561.86</v>
      </c>
      <c r="X19" s="175">
        <f t="shared" si="5"/>
        <v>1123.72</v>
      </c>
    </row>
    <row r="20" spans="1:26" s="53" customFormat="1" ht="14.25" x14ac:dyDescent="0.2">
      <c r="A20" s="179">
        <v>2</v>
      </c>
      <c r="B20" s="78"/>
      <c r="C20" s="78"/>
      <c r="D20" s="78" t="s">
        <v>197</v>
      </c>
      <c r="E20" s="78"/>
      <c r="F20" s="184"/>
      <c r="G20" s="78"/>
      <c r="H20" s="78"/>
      <c r="I20" s="78"/>
      <c r="J20" s="78"/>
      <c r="K20" s="78"/>
      <c r="L20" s="78"/>
      <c r="M20" s="185">
        <v>4279</v>
      </c>
      <c r="N20" s="186">
        <v>9.4739846242034076E-2</v>
      </c>
      <c r="R20" s="78">
        <f t="shared" si="2"/>
        <v>2</v>
      </c>
      <c r="S20" s="80">
        <f t="shared" si="8"/>
        <v>0</v>
      </c>
      <c r="T20" s="78">
        <f t="shared" si="9"/>
        <v>0</v>
      </c>
      <c r="U20" s="78">
        <f>SUM(U21)</f>
        <v>3375</v>
      </c>
      <c r="W20" s="172">
        <f t="shared" si="11"/>
        <v>0</v>
      </c>
      <c r="X20" s="175">
        <f t="shared" si="5"/>
        <v>0</v>
      </c>
    </row>
    <row r="21" spans="1:26" s="53" customFormat="1" ht="25.5" x14ac:dyDescent="0.2">
      <c r="A21" s="192" t="s">
        <v>21</v>
      </c>
      <c r="B21" s="80" t="s">
        <v>412</v>
      </c>
      <c r="C21" s="79" t="s">
        <v>0</v>
      </c>
      <c r="D21" s="79" t="s">
        <v>413</v>
      </c>
      <c r="E21" s="81" t="s">
        <v>333</v>
      </c>
      <c r="F21" s="80">
        <v>100</v>
      </c>
      <c r="G21" s="82">
        <v>33.75</v>
      </c>
      <c r="H21" s="82">
        <v>32.479999999999997</v>
      </c>
      <c r="I21" s="82">
        <v>10.31</v>
      </c>
      <c r="J21" s="82">
        <v>42.79</v>
      </c>
      <c r="K21" s="82">
        <v>3248</v>
      </c>
      <c r="L21" s="82">
        <v>1031</v>
      </c>
      <c r="M21" s="82">
        <v>4279</v>
      </c>
      <c r="N21" s="187">
        <v>9.4739846242034076E-2</v>
      </c>
      <c r="R21" s="78" t="str">
        <f t="shared" si="2"/>
        <v xml:space="preserve"> 2.1 </v>
      </c>
      <c r="S21" s="80">
        <f t="shared" si="8"/>
        <v>100</v>
      </c>
      <c r="T21" s="78">
        <f t="shared" si="9"/>
        <v>33.75</v>
      </c>
      <c r="U21" s="78">
        <f t="shared" si="10"/>
        <v>3375</v>
      </c>
      <c r="W21" s="172">
        <f t="shared" si="11"/>
        <v>42.79</v>
      </c>
      <c r="X21" s="175">
        <f t="shared" si="5"/>
        <v>4279</v>
      </c>
    </row>
    <row r="22" spans="1:26" s="53" customFormat="1" ht="14.25" x14ac:dyDescent="0.2">
      <c r="A22" s="179">
        <v>3</v>
      </c>
      <c r="B22" s="78"/>
      <c r="C22" s="78"/>
      <c r="D22" s="78" t="s">
        <v>16</v>
      </c>
      <c r="E22" s="78"/>
      <c r="F22" s="184"/>
      <c r="G22" s="78"/>
      <c r="H22" s="78"/>
      <c r="I22" s="78"/>
      <c r="J22" s="78"/>
      <c r="K22" s="78"/>
      <c r="L22" s="78"/>
      <c r="M22" s="185">
        <v>2371.63</v>
      </c>
      <c r="N22" s="186">
        <v>5.2509432470903311E-2</v>
      </c>
      <c r="R22" s="78">
        <f t="shared" si="2"/>
        <v>3</v>
      </c>
      <c r="S22" s="80">
        <f t="shared" si="8"/>
        <v>0</v>
      </c>
      <c r="T22" s="78">
        <f t="shared" si="9"/>
        <v>0</v>
      </c>
      <c r="U22" s="78">
        <f>SUM(U23:U24)</f>
        <v>1870.3799999999999</v>
      </c>
      <c r="W22" s="172">
        <f t="shared" si="11"/>
        <v>0</v>
      </c>
      <c r="X22" s="175">
        <f t="shared" si="5"/>
        <v>0</v>
      </c>
    </row>
    <row r="23" spans="1:26" s="53" customFormat="1" ht="51" x14ac:dyDescent="0.2">
      <c r="A23" s="192" t="s">
        <v>92</v>
      </c>
      <c r="B23" s="80" t="s">
        <v>414</v>
      </c>
      <c r="C23" s="79" t="s">
        <v>0</v>
      </c>
      <c r="D23" s="79" t="s">
        <v>198</v>
      </c>
      <c r="E23" s="81" t="s">
        <v>190</v>
      </c>
      <c r="F23" s="80">
        <v>1</v>
      </c>
      <c r="G23" s="82">
        <v>1328.12</v>
      </c>
      <c r="H23" s="82">
        <v>0</v>
      </c>
      <c r="I23" s="82">
        <v>1684.05</v>
      </c>
      <c r="J23" s="82">
        <v>1684.05</v>
      </c>
      <c r="K23" s="82">
        <v>0</v>
      </c>
      <c r="L23" s="82">
        <v>1684.05</v>
      </c>
      <c r="M23" s="82">
        <v>1684.05</v>
      </c>
      <c r="N23" s="187">
        <v>3.7285963557816659E-2</v>
      </c>
      <c r="R23" s="78" t="str">
        <f t="shared" si="2"/>
        <v xml:space="preserve"> 3.1 </v>
      </c>
      <c r="S23" s="80">
        <f t="shared" si="8"/>
        <v>1</v>
      </c>
      <c r="T23" s="78">
        <f t="shared" si="9"/>
        <v>1328.12</v>
      </c>
      <c r="U23" s="78">
        <f t="shared" si="10"/>
        <v>1328.12</v>
      </c>
      <c r="W23" s="172">
        <f t="shared" si="11"/>
        <v>1684.05</v>
      </c>
      <c r="X23" s="175">
        <f t="shared" si="5"/>
        <v>1684.05</v>
      </c>
    </row>
    <row r="24" spans="1:26" s="53" customFormat="1" ht="25.5" x14ac:dyDescent="0.2">
      <c r="A24" s="192" t="s">
        <v>218</v>
      </c>
      <c r="B24" s="80" t="s">
        <v>415</v>
      </c>
      <c r="C24" s="79" t="s">
        <v>0</v>
      </c>
      <c r="D24" s="79" t="s">
        <v>416</v>
      </c>
      <c r="E24" s="81" t="s">
        <v>291</v>
      </c>
      <c r="F24" s="80">
        <v>2</v>
      </c>
      <c r="G24" s="82">
        <v>271.13</v>
      </c>
      <c r="H24" s="82">
        <v>90.72</v>
      </c>
      <c r="I24" s="82">
        <v>253.07</v>
      </c>
      <c r="J24" s="82">
        <v>343.79</v>
      </c>
      <c r="K24" s="82">
        <v>181.44</v>
      </c>
      <c r="L24" s="82">
        <v>506.14</v>
      </c>
      <c r="M24" s="82">
        <v>687.58</v>
      </c>
      <c r="N24" s="187">
        <v>1.5223468913086652E-2</v>
      </c>
      <c r="R24" s="78" t="str">
        <f t="shared" si="2"/>
        <v xml:space="preserve"> 3.2 </v>
      </c>
      <c r="S24" s="80">
        <f t="shared" si="8"/>
        <v>2</v>
      </c>
      <c r="T24" s="78">
        <f t="shared" si="9"/>
        <v>271.13</v>
      </c>
      <c r="U24" s="78">
        <f t="shared" si="10"/>
        <v>542.26</v>
      </c>
      <c r="W24" s="172">
        <f t="shared" si="11"/>
        <v>343.79</v>
      </c>
      <c r="X24" s="175">
        <f t="shared" si="5"/>
        <v>687.58</v>
      </c>
      <c r="Y24" s="53">
        <f>U24/2</f>
        <v>271.13</v>
      </c>
      <c r="Z24" s="180">
        <f>Y24/U22</f>
        <v>0.14495984773147702</v>
      </c>
    </row>
    <row r="25" spans="1:26" s="53" customFormat="1" ht="14.25" x14ac:dyDescent="0.2">
      <c r="A25" s="179">
        <v>4</v>
      </c>
      <c r="B25" s="78"/>
      <c r="C25" s="78"/>
      <c r="D25" s="78" t="s">
        <v>315</v>
      </c>
      <c r="E25" s="78"/>
      <c r="F25" s="184"/>
      <c r="G25" s="78"/>
      <c r="H25" s="78"/>
      <c r="I25" s="78"/>
      <c r="J25" s="78"/>
      <c r="K25" s="78"/>
      <c r="L25" s="78"/>
      <c r="M25" s="185">
        <v>21995.8</v>
      </c>
      <c r="N25" s="186">
        <v>0.48700133441704441</v>
      </c>
      <c r="R25" s="78">
        <f t="shared" si="2"/>
        <v>4</v>
      </c>
      <c r="S25" s="80">
        <f t="shared" si="8"/>
        <v>0</v>
      </c>
      <c r="T25" s="78">
        <f t="shared" si="9"/>
        <v>0</v>
      </c>
      <c r="U25" s="78">
        <f t="shared" si="10"/>
        <v>0</v>
      </c>
      <c r="W25" s="172">
        <f t="shared" si="11"/>
        <v>0</v>
      </c>
      <c r="X25" s="175">
        <f t="shared" si="5"/>
        <v>0</v>
      </c>
    </row>
    <row r="26" spans="1:26" s="53" customFormat="1" ht="14.25" x14ac:dyDescent="0.2">
      <c r="A26" s="179" t="s">
        <v>188</v>
      </c>
      <c r="B26" s="78"/>
      <c r="C26" s="78"/>
      <c r="D26" s="78" t="s">
        <v>417</v>
      </c>
      <c r="E26" s="78"/>
      <c r="F26" s="184"/>
      <c r="G26" s="78"/>
      <c r="H26" s="78"/>
      <c r="I26" s="78"/>
      <c r="J26" s="78"/>
      <c r="K26" s="78"/>
      <c r="L26" s="78"/>
      <c r="M26" s="185">
        <v>654</v>
      </c>
      <c r="N26" s="186">
        <v>1.4479985847695789E-2</v>
      </c>
      <c r="R26" s="78" t="str">
        <f t="shared" si="2"/>
        <v xml:space="preserve"> 4.1 </v>
      </c>
      <c r="S26" s="80">
        <f t="shared" si="8"/>
        <v>0</v>
      </c>
      <c r="T26" s="78">
        <f t="shared" si="9"/>
        <v>0</v>
      </c>
      <c r="U26" s="78">
        <f>SUM(U27:U29)</f>
        <v>516.20000000000005</v>
      </c>
      <c r="W26" s="172">
        <f t="shared" si="11"/>
        <v>0</v>
      </c>
      <c r="X26" s="175">
        <f t="shared" si="5"/>
        <v>0</v>
      </c>
    </row>
    <row r="27" spans="1:26" s="53" customFormat="1" ht="51" x14ac:dyDescent="0.2">
      <c r="A27" s="192" t="s">
        <v>189</v>
      </c>
      <c r="B27" s="80" t="s">
        <v>357</v>
      </c>
      <c r="C27" s="79" t="s">
        <v>0</v>
      </c>
      <c r="D27" s="79" t="s">
        <v>358</v>
      </c>
      <c r="E27" s="81" t="s">
        <v>3</v>
      </c>
      <c r="F27" s="80">
        <v>400</v>
      </c>
      <c r="G27" s="82">
        <v>0.86</v>
      </c>
      <c r="H27" s="82">
        <v>0.69</v>
      </c>
      <c r="I27" s="82">
        <v>0.4</v>
      </c>
      <c r="J27" s="82">
        <v>1.0900000000000001</v>
      </c>
      <c r="K27" s="82">
        <v>276</v>
      </c>
      <c r="L27" s="82">
        <v>160</v>
      </c>
      <c r="M27" s="82">
        <v>436</v>
      </c>
      <c r="N27" s="187">
        <v>9.653323898463859E-3</v>
      </c>
      <c r="R27" s="78" t="str">
        <f t="shared" si="2"/>
        <v xml:space="preserve"> 4.1.1 </v>
      </c>
      <c r="S27" s="80">
        <f t="shared" si="8"/>
        <v>400</v>
      </c>
      <c r="T27" s="78">
        <f t="shared" si="9"/>
        <v>0.86</v>
      </c>
      <c r="U27" s="78">
        <f t="shared" si="10"/>
        <v>344</v>
      </c>
      <c r="W27" s="172">
        <f t="shared" si="11"/>
        <v>1.0900000000000001</v>
      </c>
      <c r="X27" s="175">
        <f t="shared" si="5"/>
        <v>436.00000000000006</v>
      </c>
    </row>
    <row r="28" spans="1:26" s="53" customFormat="1" ht="38.25" x14ac:dyDescent="0.2">
      <c r="A28" s="192" t="s">
        <v>202</v>
      </c>
      <c r="B28" s="80" t="s">
        <v>353</v>
      </c>
      <c r="C28" s="79" t="s">
        <v>0</v>
      </c>
      <c r="D28" s="79" t="s">
        <v>354</v>
      </c>
      <c r="E28" s="81" t="s">
        <v>3</v>
      </c>
      <c r="F28" s="80">
        <v>100</v>
      </c>
      <c r="G28" s="82">
        <v>0.94</v>
      </c>
      <c r="H28" s="82">
        <v>1.19</v>
      </c>
      <c r="I28" s="82">
        <v>0</v>
      </c>
      <c r="J28" s="82">
        <v>1.19</v>
      </c>
      <c r="K28" s="82">
        <v>119</v>
      </c>
      <c r="L28" s="82">
        <v>0</v>
      </c>
      <c r="M28" s="82">
        <v>119</v>
      </c>
      <c r="N28" s="187">
        <v>2.6347374860486222E-3</v>
      </c>
      <c r="R28" s="78" t="str">
        <f t="shared" si="2"/>
        <v xml:space="preserve"> 4.1.2 </v>
      </c>
      <c r="S28" s="80">
        <f t="shared" si="8"/>
        <v>100</v>
      </c>
      <c r="T28" s="78">
        <f t="shared" si="9"/>
        <v>0.94</v>
      </c>
      <c r="U28" s="78">
        <f t="shared" si="10"/>
        <v>94</v>
      </c>
      <c r="W28" s="172">
        <f t="shared" si="11"/>
        <v>1.19</v>
      </c>
      <c r="X28" s="175">
        <f t="shared" si="5"/>
        <v>119</v>
      </c>
    </row>
    <row r="29" spans="1:26" s="53" customFormat="1" ht="38.25" x14ac:dyDescent="0.2">
      <c r="A29" s="192" t="s">
        <v>203</v>
      </c>
      <c r="B29" s="80" t="s">
        <v>351</v>
      </c>
      <c r="C29" s="79" t="s">
        <v>0</v>
      </c>
      <c r="D29" s="79" t="s">
        <v>352</v>
      </c>
      <c r="E29" s="81" t="s">
        <v>11</v>
      </c>
      <c r="F29" s="80">
        <v>20</v>
      </c>
      <c r="G29" s="82">
        <v>3.91</v>
      </c>
      <c r="H29" s="82">
        <v>3.18</v>
      </c>
      <c r="I29" s="82">
        <v>1.77</v>
      </c>
      <c r="J29" s="82">
        <v>4.95</v>
      </c>
      <c r="K29" s="82">
        <v>63.6</v>
      </c>
      <c r="L29" s="82">
        <v>35.4</v>
      </c>
      <c r="M29" s="82">
        <v>99</v>
      </c>
      <c r="N29" s="187">
        <v>2.1919244631833077E-3</v>
      </c>
      <c r="R29" s="78" t="str">
        <f t="shared" si="2"/>
        <v xml:space="preserve"> 4.1.3 </v>
      </c>
      <c r="S29" s="80">
        <f t="shared" si="8"/>
        <v>20</v>
      </c>
      <c r="T29" s="78">
        <f t="shared" si="9"/>
        <v>3.91</v>
      </c>
      <c r="U29" s="78">
        <f t="shared" si="10"/>
        <v>78.2</v>
      </c>
      <c r="W29" s="172">
        <f t="shared" si="11"/>
        <v>4.95</v>
      </c>
      <c r="X29" s="175">
        <f t="shared" si="5"/>
        <v>99</v>
      </c>
    </row>
    <row r="30" spans="1:26" s="53" customFormat="1" ht="14.25" x14ac:dyDescent="0.2">
      <c r="A30" s="179" t="s">
        <v>204</v>
      </c>
      <c r="B30" s="78"/>
      <c r="C30" s="78"/>
      <c r="D30" s="78" t="s">
        <v>318</v>
      </c>
      <c r="E30" s="78"/>
      <c r="F30" s="184"/>
      <c r="G30" s="78"/>
      <c r="H30" s="78"/>
      <c r="I30" s="78"/>
      <c r="J30" s="78"/>
      <c r="K30" s="78"/>
      <c r="L30" s="78"/>
      <c r="M30" s="185">
        <v>21341.8</v>
      </c>
      <c r="N30" s="186">
        <v>0.47252134856934863</v>
      </c>
      <c r="R30" s="78" t="str">
        <f t="shared" si="2"/>
        <v xml:space="preserve"> 4.2 </v>
      </c>
      <c r="S30" s="80">
        <f t="shared" si="8"/>
        <v>0</v>
      </c>
      <c r="T30" s="78">
        <f t="shared" si="9"/>
        <v>0</v>
      </c>
      <c r="U30" s="78">
        <f>SUM(U31:U62)</f>
        <v>16835.959999999995</v>
      </c>
      <c r="W30" s="172">
        <f t="shared" si="11"/>
        <v>0</v>
      </c>
      <c r="X30" s="175">
        <f t="shared" si="5"/>
        <v>0</v>
      </c>
    </row>
    <row r="31" spans="1:26" s="53" customFormat="1" ht="14.25" x14ac:dyDescent="0.2">
      <c r="A31" s="179" t="s">
        <v>205</v>
      </c>
      <c r="B31" s="78"/>
      <c r="C31" s="78"/>
      <c r="D31" s="78" t="s">
        <v>320</v>
      </c>
      <c r="E31" s="78"/>
      <c r="F31" s="184"/>
      <c r="G31" s="78"/>
      <c r="H31" s="78"/>
      <c r="I31" s="78"/>
      <c r="J31" s="78"/>
      <c r="K31" s="78"/>
      <c r="L31" s="78"/>
      <c r="M31" s="185">
        <v>2778.53</v>
      </c>
      <c r="N31" s="186">
        <v>6.1518463421098138E-2</v>
      </c>
      <c r="R31" s="78" t="str">
        <f t="shared" si="2"/>
        <v xml:space="preserve"> 4.2.1 </v>
      </c>
      <c r="S31" s="80">
        <f t="shared" si="8"/>
        <v>0</v>
      </c>
      <c r="T31" s="78">
        <f t="shared" si="9"/>
        <v>0</v>
      </c>
      <c r="U31" s="78">
        <f t="shared" si="10"/>
        <v>0</v>
      </c>
      <c r="W31" s="172">
        <f t="shared" si="11"/>
        <v>0</v>
      </c>
      <c r="X31" s="175">
        <f t="shared" si="5"/>
        <v>0</v>
      </c>
    </row>
    <row r="32" spans="1:26" s="53" customFormat="1" ht="38.25" x14ac:dyDescent="0.2">
      <c r="A32" s="192" t="s">
        <v>418</v>
      </c>
      <c r="B32" s="80" t="s">
        <v>419</v>
      </c>
      <c r="C32" s="79" t="s">
        <v>8</v>
      </c>
      <c r="D32" s="79" t="s">
        <v>420</v>
      </c>
      <c r="E32" s="81" t="s">
        <v>11</v>
      </c>
      <c r="F32" s="80">
        <v>10</v>
      </c>
      <c r="G32" s="82">
        <v>28.06</v>
      </c>
      <c r="H32" s="82">
        <v>16.170000000000002</v>
      </c>
      <c r="I32" s="82">
        <v>19.41</v>
      </c>
      <c r="J32" s="82">
        <v>35.58</v>
      </c>
      <c r="K32" s="82">
        <v>161.69999999999999</v>
      </c>
      <c r="L32" s="82">
        <v>194.1</v>
      </c>
      <c r="M32" s="82">
        <v>355.8</v>
      </c>
      <c r="N32" s="187">
        <v>7.8776436767739478E-3</v>
      </c>
      <c r="R32" s="78" t="str">
        <f t="shared" si="2"/>
        <v xml:space="preserve"> 4.2.1.1 </v>
      </c>
      <c r="S32" s="80">
        <f t="shared" si="8"/>
        <v>10</v>
      </c>
      <c r="T32" s="78">
        <f t="shared" si="9"/>
        <v>28.06</v>
      </c>
      <c r="U32" s="78">
        <f t="shared" si="10"/>
        <v>280.60000000000002</v>
      </c>
      <c r="W32" s="172">
        <f t="shared" si="11"/>
        <v>35.58</v>
      </c>
      <c r="X32" s="175">
        <f t="shared" si="5"/>
        <v>355.79999999999995</v>
      </c>
    </row>
    <row r="33" spans="1:24" s="53" customFormat="1" ht="38.25" x14ac:dyDescent="0.2">
      <c r="A33" s="192" t="s">
        <v>421</v>
      </c>
      <c r="B33" s="80" t="s">
        <v>422</v>
      </c>
      <c r="C33" s="79" t="s">
        <v>8</v>
      </c>
      <c r="D33" s="79" t="s">
        <v>423</v>
      </c>
      <c r="E33" s="81" t="s">
        <v>11</v>
      </c>
      <c r="F33" s="80">
        <v>38</v>
      </c>
      <c r="G33" s="82">
        <v>21.4</v>
      </c>
      <c r="H33" s="82">
        <v>11.26</v>
      </c>
      <c r="I33" s="82">
        <v>15.87</v>
      </c>
      <c r="J33" s="82">
        <v>27.13</v>
      </c>
      <c r="K33" s="82">
        <v>427.88</v>
      </c>
      <c r="L33" s="82">
        <v>603.05999999999995</v>
      </c>
      <c r="M33" s="82">
        <v>1030.94</v>
      </c>
      <c r="N33" s="187">
        <v>2.2825682889638373E-2</v>
      </c>
      <c r="R33" s="78" t="str">
        <f t="shared" si="2"/>
        <v xml:space="preserve"> 4.2.1.2 </v>
      </c>
      <c r="S33" s="80">
        <f t="shared" si="8"/>
        <v>38</v>
      </c>
      <c r="T33" s="78">
        <f t="shared" si="9"/>
        <v>21.4</v>
      </c>
      <c r="U33" s="78">
        <f t="shared" si="10"/>
        <v>813.2</v>
      </c>
      <c r="W33" s="172">
        <f t="shared" si="11"/>
        <v>27.13</v>
      </c>
      <c r="X33" s="175">
        <f t="shared" si="5"/>
        <v>1030.94</v>
      </c>
    </row>
    <row r="34" spans="1:24" s="53" customFormat="1" ht="38.25" x14ac:dyDescent="0.2">
      <c r="A34" s="192" t="s">
        <v>424</v>
      </c>
      <c r="B34" s="80" t="s">
        <v>425</v>
      </c>
      <c r="C34" s="79" t="s">
        <v>8</v>
      </c>
      <c r="D34" s="79" t="s">
        <v>426</v>
      </c>
      <c r="E34" s="81" t="s">
        <v>11</v>
      </c>
      <c r="F34" s="80">
        <v>23</v>
      </c>
      <c r="G34" s="82">
        <v>32.71</v>
      </c>
      <c r="H34" s="82">
        <v>18.64</v>
      </c>
      <c r="I34" s="82">
        <v>22.83</v>
      </c>
      <c r="J34" s="82">
        <v>41.47</v>
      </c>
      <c r="K34" s="82">
        <v>428.72</v>
      </c>
      <c r="L34" s="82">
        <v>525.09</v>
      </c>
      <c r="M34" s="82">
        <v>953.81</v>
      </c>
      <c r="N34" s="187">
        <v>2.1117974466958289E-2</v>
      </c>
      <c r="R34" s="78" t="str">
        <f t="shared" si="2"/>
        <v xml:space="preserve"> 4.2.1.3 </v>
      </c>
      <c r="S34" s="80">
        <f t="shared" si="8"/>
        <v>23</v>
      </c>
      <c r="T34" s="78">
        <f t="shared" si="9"/>
        <v>32.71</v>
      </c>
      <c r="U34" s="78">
        <f t="shared" si="10"/>
        <v>752.33</v>
      </c>
      <c r="W34" s="172">
        <f t="shared" si="11"/>
        <v>41.47</v>
      </c>
      <c r="X34" s="175">
        <f t="shared" si="5"/>
        <v>953.81</v>
      </c>
    </row>
    <row r="35" spans="1:24" s="53" customFormat="1" ht="38.25" x14ac:dyDescent="0.2">
      <c r="A35" s="192" t="s">
        <v>427</v>
      </c>
      <c r="B35" s="80" t="s">
        <v>428</v>
      </c>
      <c r="C35" s="79" t="s">
        <v>8</v>
      </c>
      <c r="D35" s="79" t="s">
        <v>429</v>
      </c>
      <c r="E35" s="81" t="s">
        <v>11</v>
      </c>
      <c r="F35" s="80">
        <v>2</v>
      </c>
      <c r="G35" s="82">
        <v>36.76</v>
      </c>
      <c r="H35" s="82">
        <v>21.1</v>
      </c>
      <c r="I35" s="82">
        <v>25.51</v>
      </c>
      <c r="J35" s="82">
        <v>46.61</v>
      </c>
      <c r="K35" s="82">
        <v>42.2</v>
      </c>
      <c r="L35" s="82">
        <v>51.02</v>
      </c>
      <c r="M35" s="82">
        <v>93.22</v>
      </c>
      <c r="N35" s="187">
        <v>2.0639514995752315E-3</v>
      </c>
      <c r="R35" s="78" t="str">
        <f t="shared" si="2"/>
        <v xml:space="preserve"> 4.2.1.4 </v>
      </c>
      <c r="S35" s="80">
        <f t="shared" si="8"/>
        <v>2</v>
      </c>
      <c r="T35" s="78">
        <f t="shared" si="9"/>
        <v>36.76</v>
      </c>
      <c r="U35" s="78">
        <f t="shared" si="10"/>
        <v>73.52</v>
      </c>
      <c r="W35" s="172">
        <f t="shared" si="11"/>
        <v>46.61</v>
      </c>
      <c r="X35" s="175">
        <f t="shared" si="5"/>
        <v>93.22</v>
      </c>
    </row>
    <row r="36" spans="1:24" s="53" customFormat="1" ht="25.5" x14ac:dyDescent="0.2">
      <c r="A36" s="192" t="s">
        <v>430</v>
      </c>
      <c r="B36" s="80" t="s">
        <v>431</v>
      </c>
      <c r="C36" s="79" t="s">
        <v>8</v>
      </c>
      <c r="D36" s="79" t="s">
        <v>432</v>
      </c>
      <c r="E36" s="81" t="s">
        <v>11</v>
      </c>
      <c r="F36" s="80">
        <v>17</v>
      </c>
      <c r="G36" s="82">
        <v>16</v>
      </c>
      <c r="H36" s="82">
        <v>10.43</v>
      </c>
      <c r="I36" s="82">
        <v>9.85</v>
      </c>
      <c r="J36" s="82">
        <v>20.28</v>
      </c>
      <c r="K36" s="82">
        <v>177.31</v>
      </c>
      <c r="L36" s="82">
        <v>167.45</v>
      </c>
      <c r="M36" s="82">
        <v>344.76</v>
      </c>
      <c r="N36" s="187">
        <v>7.6332108881522944E-3</v>
      </c>
      <c r="R36" s="78" t="str">
        <f t="shared" si="2"/>
        <v xml:space="preserve"> 4.2.1.5 </v>
      </c>
      <c r="S36" s="80">
        <f t="shared" si="8"/>
        <v>17</v>
      </c>
      <c r="T36" s="78">
        <f t="shared" si="9"/>
        <v>16</v>
      </c>
      <c r="U36" s="78">
        <f t="shared" si="10"/>
        <v>272</v>
      </c>
      <c r="W36" s="172">
        <f t="shared" si="11"/>
        <v>20.28</v>
      </c>
      <c r="X36" s="175">
        <f t="shared" si="5"/>
        <v>344.76</v>
      </c>
    </row>
    <row r="37" spans="1:24" s="53" customFormat="1" ht="14.25" x14ac:dyDescent="0.2">
      <c r="A37" s="179" t="s">
        <v>311</v>
      </c>
      <c r="B37" s="78"/>
      <c r="C37" s="78"/>
      <c r="D37" s="78" t="s">
        <v>322</v>
      </c>
      <c r="E37" s="78"/>
      <c r="F37" s="184"/>
      <c r="G37" s="78"/>
      <c r="H37" s="78"/>
      <c r="I37" s="78"/>
      <c r="J37" s="78"/>
      <c r="K37" s="78"/>
      <c r="L37" s="78"/>
      <c r="M37" s="185">
        <v>6266.46</v>
      </c>
      <c r="N37" s="186">
        <v>0.138743504763229</v>
      </c>
      <c r="R37" s="78" t="str">
        <f t="shared" si="2"/>
        <v xml:space="preserve"> 4.2.2 </v>
      </c>
      <c r="S37" s="80">
        <f t="shared" si="8"/>
        <v>0</v>
      </c>
      <c r="T37" s="78">
        <f t="shared" si="9"/>
        <v>0</v>
      </c>
      <c r="U37" s="78">
        <f t="shared" si="10"/>
        <v>0</v>
      </c>
      <c r="W37" s="172">
        <f t="shared" si="11"/>
        <v>0</v>
      </c>
      <c r="X37" s="175">
        <f t="shared" si="5"/>
        <v>0</v>
      </c>
    </row>
    <row r="38" spans="1:24" s="53" customFormat="1" ht="51" x14ac:dyDescent="0.2">
      <c r="A38" s="192" t="s">
        <v>433</v>
      </c>
      <c r="B38" s="80" t="s">
        <v>323</v>
      </c>
      <c r="C38" s="79" t="s">
        <v>8</v>
      </c>
      <c r="D38" s="79" t="s">
        <v>324</v>
      </c>
      <c r="E38" s="81" t="s">
        <v>3</v>
      </c>
      <c r="F38" s="80">
        <v>138</v>
      </c>
      <c r="G38" s="82">
        <v>12.79</v>
      </c>
      <c r="H38" s="82">
        <v>6.31</v>
      </c>
      <c r="I38" s="82">
        <v>9.9</v>
      </c>
      <c r="J38" s="82">
        <v>16.21</v>
      </c>
      <c r="K38" s="82">
        <v>870.78</v>
      </c>
      <c r="L38" s="82">
        <v>1366.2</v>
      </c>
      <c r="M38" s="82">
        <v>2236.98</v>
      </c>
      <c r="N38" s="187">
        <v>4.9528193794462577E-2</v>
      </c>
      <c r="R38" s="78" t="str">
        <f t="shared" si="2"/>
        <v xml:space="preserve"> 4.2.2.1 </v>
      </c>
      <c r="S38" s="80">
        <f t="shared" si="8"/>
        <v>138</v>
      </c>
      <c r="T38" s="78">
        <f t="shared" si="9"/>
        <v>12.79</v>
      </c>
      <c r="U38" s="78">
        <f t="shared" si="10"/>
        <v>1765.02</v>
      </c>
      <c r="W38" s="172">
        <f t="shared" si="11"/>
        <v>16.21</v>
      </c>
      <c r="X38" s="175">
        <f t="shared" si="5"/>
        <v>2236.98</v>
      </c>
    </row>
    <row r="39" spans="1:24" s="53" customFormat="1" ht="38.25" x14ac:dyDescent="0.2">
      <c r="A39" s="192" t="s">
        <v>434</v>
      </c>
      <c r="B39" s="80" t="s">
        <v>435</v>
      </c>
      <c r="C39" s="79" t="s">
        <v>8</v>
      </c>
      <c r="D39" s="79" t="s">
        <v>436</v>
      </c>
      <c r="E39" s="81" t="s">
        <v>3</v>
      </c>
      <c r="F39" s="80">
        <v>208</v>
      </c>
      <c r="G39" s="82">
        <v>10.95</v>
      </c>
      <c r="H39" s="82">
        <v>5.59</v>
      </c>
      <c r="I39" s="82">
        <v>8.2899999999999991</v>
      </c>
      <c r="J39" s="82">
        <v>13.88</v>
      </c>
      <c r="K39" s="82">
        <v>1162.72</v>
      </c>
      <c r="L39" s="82">
        <v>1724.32</v>
      </c>
      <c r="M39" s="82">
        <v>2887.04</v>
      </c>
      <c r="N39" s="187">
        <v>6.3920945476653904E-2</v>
      </c>
      <c r="R39" s="78" t="str">
        <f t="shared" si="2"/>
        <v xml:space="preserve"> 4.2.2.2 </v>
      </c>
      <c r="S39" s="80">
        <f t="shared" si="8"/>
        <v>208</v>
      </c>
      <c r="T39" s="78">
        <f t="shared" si="9"/>
        <v>10.95</v>
      </c>
      <c r="U39" s="78">
        <f t="shared" si="10"/>
        <v>2277.6</v>
      </c>
      <c r="W39" s="172">
        <f t="shared" si="11"/>
        <v>13.88</v>
      </c>
      <c r="X39" s="175">
        <f t="shared" si="5"/>
        <v>2887.04</v>
      </c>
    </row>
    <row r="40" spans="1:24" s="53" customFormat="1" ht="38.25" x14ac:dyDescent="0.2">
      <c r="A40" s="192" t="s">
        <v>437</v>
      </c>
      <c r="B40" s="80" t="s">
        <v>438</v>
      </c>
      <c r="C40" s="79" t="s">
        <v>8</v>
      </c>
      <c r="D40" s="79" t="s">
        <v>439</v>
      </c>
      <c r="E40" s="81" t="s">
        <v>11</v>
      </c>
      <c r="F40" s="80">
        <v>100</v>
      </c>
      <c r="G40" s="82">
        <v>8.6</v>
      </c>
      <c r="H40" s="82">
        <v>6.43</v>
      </c>
      <c r="I40" s="82">
        <v>4.47</v>
      </c>
      <c r="J40" s="82">
        <v>10.9</v>
      </c>
      <c r="K40" s="82">
        <v>643</v>
      </c>
      <c r="L40" s="82">
        <v>447</v>
      </c>
      <c r="M40" s="82">
        <v>1090</v>
      </c>
      <c r="N40" s="187">
        <v>2.413330974615965E-2</v>
      </c>
      <c r="R40" s="78" t="str">
        <f t="shared" si="2"/>
        <v xml:space="preserve"> 4.2.2.3 </v>
      </c>
      <c r="S40" s="80">
        <f t="shared" si="8"/>
        <v>100</v>
      </c>
      <c r="T40" s="78">
        <f t="shared" si="9"/>
        <v>8.6</v>
      </c>
      <c r="U40" s="78">
        <f t="shared" si="10"/>
        <v>860</v>
      </c>
      <c r="W40" s="172">
        <f t="shared" si="11"/>
        <v>10.9</v>
      </c>
      <c r="X40" s="175">
        <f t="shared" si="5"/>
        <v>1090</v>
      </c>
    </row>
    <row r="41" spans="1:24" s="53" customFormat="1" ht="38.25" x14ac:dyDescent="0.2">
      <c r="A41" s="192" t="s">
        <v>440</v>
      </c>
      <c r="B41" s="80" t="s">
        <v>441</v>
      </c>
      <c r="C41" s="79" t="s">
        <v>8</v>
      </c>
      <c r="D41" s="79" t="s">
        <v>442</v>
      </c>
      <c r="E41" s="81" t="s">
        <v>11</v>
      </c>
      <c r="F41" s="80">
        <v>3</v>
      </c>
      <c r="G41" s="82">
        <v>13.79</v>
      </c>
      <c r="H41" s="82">
        <v>9.67</v>
      </c>
      <c r="I41" s="82">
        <v>7.81</v>
      </c>
      <c r="J41" s="82">
        <v>17.48</v>
      </c>
      <c r="K41" s="82">
        <v>29.01</v>
      </c>
      <c r="L41" s="82">
        <v>23.43</v>
      </c>
      <c r="M41" s="82">
        <v>52.44</v>
      </c>
      <c r="N41" s="187">
        <v>1.1610557459528551E-3</v>
      </c>
      <c r="R41" s="78" t="str">
        <f t="shared" si="2"/>
        <v xml:space="preserve"> 4.2.2.4 </v>
      </c>
      <c r="S41" s="80">
        <f t="shared" si="8"/>
        <v>3</v>
      </c>
      <c r="T41" s="78">
        <f t="shared" si="9"/>
        <v>13.79</v>
      </c>
      <c r="U41" s="78">
        <f t="shared" si="10"/>
        <v>41.37</v>
      </c>
      <c r="W41" s="172">
        <f t="shared" si="11"/>
        <v>17.48</v>
      </c>
      <c r="X41" s="175">
        <f t="shared" si="5"/>
        <v>52.44</v>
      </c>
    </row>
    <row r="42" spans="1:24" s="53" customFormat="1" ht="14.25" x14ac:dyDescent="0.2">
      <c r="A42" s="179" t="s">
        <v>312</v>
      </c>
      <c r="B42" s="78"/>
      <c r="C42" s="78"/>
      <c r="D42" s="78" t="s">
        <v>326</v>
      </c>
      <c r="E42" s="78"/>
      <c r="F42" s="184"/>
      <c r="G42" s="78"/>
      <c r="H42" s="78"/>
      <c r="I42" s="78"/>
      <c r="J42" s="78"/>
      <c r="K42" s="78"/>
      <c r="L42" s="78"/>
      <c r="M42" s="185">
        <v>6358.59</v>
      </c>
      <c r="N42" s="186">
        <v>0.14078332295305807</v>
      </c>
      <c r="R42" s="78" t="str">
        <f t="shared" si="2"/>
        <v xml:space="preserve"> 4.2.3 </v>
      </c>
      <c r="S42" s="80">
        <f t="shared" si="8"/>
        <v>0</v>
      </c>
      <c r="T42" s="78">
        <f t="shared" si="9"/>
        <v>0</v>
      </c>
      <c r="U42" s="78">
        <f t="shared" si="10"/>
        <v>0</v>
      </c>
      <c r="W42" s="172">
        <f t="shared" si="11"/>
        <v>0</v>
      </c>
      <c r="X42" s="175">
        <f t="shared" si="5"/>
        <v>0</v>
      </c>
    </row>
    <row r="43" spans="1:24" s="53" customFormat="1" ht="38.25" x14ac:dyDescent="0.2">
      <c r="A43" s="192" t="s">
        <v>443</v>
      </c>
      <c r="B43" s="80" t="s">
        <v>444</v>
      </c>
      <c r="C43" s="79" t="s">
        <v>8</v>
      </c>
      <c r="D43" s="79" t="s">
        <v>445</v>
      </c>
      <c r="E43" s="81" t="s">
        <v>3</v>
      </c>
      <c r="F43" s="80">
        <v>298</v>
      </c>
      <c r="G43" s="82">
        <v>3.15</v>
      </c>
      <c r="H43" s="82">
        <v>1.07</v>
      </c>
      <c r="I43" s="82">
        <v>2.92</v>
      </c>
      <c r="J43" s="82">
        <v>3.99</v>
      </c>
      <c r="K43" s="82">
        <v>318.86</v>
      </c>
      <c r="L43" s="82">
        <v>870.16</v>
      </c>
      <c r="M43" s="82">
        <v>1189.02</v>
      </c>
      <c r="N43" s="187">
        <v>2.6325677022365823E-2</v>
      </c>
      <c r="R43" s="78" t="str">
        <f t="shared" si="2"/>
        <v xml:space="preserve"> 4.2.3.1 </v>
      </c>
      <c r="S43" s="80">
        <f t="shared" si="8"/>
        <v>298</v>
      </c>
      <c r="T43" s="78">
        <f t="shared" si="9"/>
        <v>3.15</v>
      </c>
      <c r="U43" s="78">
        <f t="shared" si="10"/>
        <v>938.7</v>
      </c>
      <c r="W43" s="172">
        <f t="shared" si="11"/>
        <v>3.99</v>
      </c>
      <c r="X43" s="175">
        <f t="shared" si="5"/>
        <v>1189.02</v>
      </c>
    </row>
    <row r="44" spans="1:24" s="53" customFormat="1" ht="38.25" x14ac:dyDescent="0.2">
      <c r="A44" s="192" t="s">
        <v>446</v>
      </c>
      <c r="B44" s="80" t="s">
        <v>447</v>
      </c>
      <c r="C44" s="79" t="s">
        <v>8</v>
      </c>
      <c r="D44" s="79" t="s">
        <v>448</v>
      </c>
      <c r="E44" s="81" t="s">
        <v>3</v>
      </c>
      <c r="F44" s="80">
        <v>493</v>
      </c>
      <c r="G44" s="82">
        <v>4.59</v>
      </c>
      <c r="H44" s="82">
        <v>1.34</v>
      </c>
      <c r="I44" s="82">
        <v>4.4800000000000004</v>
      </c>
      <c r="J44" s="82">
        <v>5.82</v>
      </c>
      <c r="K44" s="82">
        <v>660.62</v>
      </c>
      <c r="L44" s="82">
        <v>2208.64</v>
      </c>
      <c r="M44" s="82">
        <v>2869.26</v>
      </c>
      <c r="N44" s="187">
        <v>6.3527284699326642E-2</v>
      </c>
      <c r="R44" s="78" t="str">
        <f t="shared" si="2"/>
        <v xml:space="preserve"> 4.2.3.2 </v>
      </c>
      <c r="S44" s="80">
        <f t="shared" si="8"/>
        <v>493</v>
      </c>
      <c r="T44" s="78">
        <f t="shared" si="9"/>
        <v>4.59</v>
      </c>
      <c r="U44" s="78">
        <f t="shared" si="10"/>
        <v>2262.87</v>
      </c>
      <c r="W44" s="172">
        <f t="shared" si="11"/>
        <v>5.82</v>
      </c>
      <c r="X44" s="175">
        <f t="shared" si="5"/>
        <v>2869.26</v>
      </c>
    </row>
    <row r="45" spans="1:24" s="53" customFormat="1" ht="38.25" x14ac:dyDescent="0.2">
      <c r="A45" s="192" t="s">
        <v>449</v>
      </c>
      <c r="B45" s="80" t="s">
        <v>450</v>
      </c>
      <c r="C45" s="79" t="s">
        <v>8</v>
      </c>
      <c r="D45" s="79" t="s">
        <v>451</v>
      </c>
      <c r="E45" s="81" t="s">
        <v>3</v>
      </c>
      <c r="F45" s="80">
        <v>183</v>
      </c>
      <c r="G45" s="82">
        <v>9.92</v>
      </c>
      <c r="H45" s="82">
        <v>2.38</v>
      </c>
      <c r="I45" s="82">
        <v>10.19</v>
      </c>
      <c r="J45" s="82">
        <v>12.57</v>
      </c>
      <c r="K45" s="82">
        <v>435.54</v>
      </c>
      <c r="L45" s="82">
        <v>1864.77</v>
      </c>
      <c r="M45" s="82">
        <v>2300.31</v>
      </c>
      <c r="N45" s="187">
        <v>5.0930361231365601E-2</v>
      </c>
      <c r="R45" s="78" t="str">
        <f t="shared" si="2"/>
        <v xml:space="preserve"> 4.2.3.3 </v>
      </c>
      <c r="S45" s="80">
        <f t="shared" si="8"/>
        <v>183</v>
      </c>
      <c r="T45" s="78">
        <f t="shared" si="9"/>
        <v>9.92</v>
      </c>
      <c r="U45" s="78">
        <f t="shared" si="10"/>
        <v>1815.36</v>
      </c>
      <c r="W45" s="172">
        <f t="shared" si="11"/>
        <v>12.57</v>
      </c>
      <c r="X45" s="175">
        <f t="shared" si="5"/>
        <v>2300.31</v>
      </c>
    </row>
    <row r="46" spans="1:24" s="53" customFormat="1" ht="14.25" x14ac:dyDescent="0.2">
      <c r="A46" s="179" t="s">
        <v>313</v>
      </c>
      <c r="B46" s="78"/>
      <c r="C46" s="78"/>
      <c r="D46" s="78" t="s">
        <v>328</v>
      </c>
      <c r="E46" s="78"/>
      <c r="F46" s="184"/>
      <c r="G46" s="78"/>
      <c r="H46" s="78"/>
      <c r="I46" s="78"/>
      <c r="J46" s="78"/>
      <c r="K46" s="78"/>
      <c r="L46" s="78"/>
      <c r="M46" s="185">
        <v>3049.06</v>
      </c>
      <c r="N46" s="186">
        <v>6.7508173774885813E-2</v>
      </c>
      <c r="R46" s="78" t="str">
        <f t="shared" si="2"/>
        <v xml:space="preserve"> 4.2.4 </v>
      </c>
      <c r="S46" s="80">
        <f t="shared" si="8"/>
        <v>0</v>
      </c>
      <c r="T46" s="78">
        <f t="shared" si="9"/>
        <v>0</v>
      </c>
      <c r="U46" s="78">
        <f t="shared" si="10"/>
        <v>0</v>
      </c>
      <c r="W46" s="172">
        <f t="shared" si="11"/>
        <v>0</v>
      </c>
      <c r="X46" s="175">
        <f t="shared" si="5"/>
        <v>0</v>
      </c>
    </row>
    <row r="47" spans="1:24" s="53" customFormat="1" ht="51" x14ac:dyDescent="0.2">
      <c r="A47" s="192" t="s">
        <v>452</v>
      </c>
      <c r="B47" s="80" t="s">
        <v>453</v>
      </c>
      <c r="C47" s="79" t="s">
        <v>8</v>
      </c>
      <c r="D47" s="79" t="s">
        <v>454</v>
      </c>
      <c r="E47" s="81" t="s">
        <v>11</v>
      </c>
      <c r="F47" s="80">
        <v>1</v>
      </c>
      <c r="G47" s="82">
        <v>953.6</v>
      </c>
      <c r="H47" s="82">
        <v>100.39</v>
      </c>
      <c r="I47" s="82">
        <v>1108.77</v>
      </c>
      <c r="J47" s="82">
        <v>1209.1600000000001</v>
      </c>
      <c r="K47" s="82">
        <v>100.39</v>
      </c>
      <c r="L47" s="82">
        <v>1108.77</v>
      </c>
      <c r="M47" s="82">
        <v>1209.1600000000001</v>
      </c>
      <c r="N47" s="187">
        <v>2.6771589736391193E-2</v>
      </c>
      <c r="R47" s="78" t="str">
        <f t="shared" si="2"/>
        <v xml:space="preserve"> 4.2.4.1 </v>
      </c>
      <c r="S47" s="80">
        <f t="shared" si="8"/>
        <v>1</v>
      </c>
      <c r="T47" s="78">
        <f t="shared" si="9"/>
        <v>953.6</v>
      </c>
      <c r="U47" s="78">
        <f t="shared" si="10"/>
        <v>953.6</v>
      </c>
      <c r="W47" s="172">
        <f t="shared" si="11"/>
        <v>1209.1600000000001</v>
      </c>
      <c r="X47" s="175">
        <f t="shared" si="5"/>
        <v>1209.1600000000001</v>
      </c>
    </row>
    <row r="48" spans="1:24" s="53" customFormat="1" ht="38.25" x14ac:dyDescent="0.2">
      <c r="A48" s="192" t="s">
        <v>455</v>
      </c>
      <c r="B48" s="80" t="s">
        <v>456</v>
      </c>
      <c r="C48" s="79" t="s">
        <v>8</v>
      </c>
      <c r="D48" s="79" t="s">
        <v>457</v>
      </c>
      <c r="E48" s="81" t="s">
        <v>11</v>
      </c>
      <c r="F48" s="80">
        <v>1</v>
      </c>
      <c r="G48" s="82">
        <v>406.43</v>
      </c>
      <c r="H48" s="82">
        <v>57.47</v>
      </c>
      <c r="I48" s="82">
        <v>457.88</v>
      </c>
      <c r="J48" s="82">
        <v>515.35</v>
      </c>
      <c r="K48" s="82">
        <v>57.47</v>
      </c>
      <c r="L48" s="82">
        <v>457.88</v>
      </c>
      <c r="M48" s="82">
        <v>515.35</v>
      </c>
      <c r="N48" s="187">
        <v>1.1410184566681995E-2</v>
      </c>
      <c r="R48" s="78" t="str">
        <f t="shared" si="2"/>
        <v xml:space="preserve"> 4.2.4.2 </v>
      </c>
      <c r="S48" s="80">
        <f t="shared" si="8"/>
        <v>1</v>
      </c>
      <c r="T48" s="78">
        <f t="shared" si="9"/>
        <v>406.43</v>
      </c>
      <c r="U48" s="78">
        <f t="shared" si="10"/>
        <v>406.43</v>
      </c>
      <c r="W48" s="172">
        <f t="shared" si="11"/>
        <v>515.35</v>
      </c>
      <c r="X48" s="175">
        <f t="shared" si="5"/>
        <v>515.35</v>
      </c>
    </row>
    <row r="49" spans="1:24" s="53" customFormat="1" ht="25.5" x14ac:dyDescent="0.2">
      <c r="A49" s="192" t="s">
        <v>458</v>
      </c>
      <c r="B49" s="80" t="s">
        <v>459</v>
      </c>
      <c r="C49" s="79" t="s">
        <v>8</v>
      </c>
      <c r="D49" s="79" t="s">
        <v>460</v>
      </c>
      <c r="E49" s="81" t="s">
        <v>11</v>
      </c>
      <c r="F49" s="80">
        <v>6</v>
      </c>
      <c r="G49" s="82">
        <v>60.94</v>
      </c>
      <c r="H49" s="82">
        <v>8.15</v>
      </c>
      <c r="I49" s="82">
        <v>69.12</v>
      </c>
      <c r="J49" s="82">
        <v>77.27</v>
      </c>
      <c r="K49" s="82">
        <v>48.9</v>
      </c>
      <c r="L49" s="82">
        <v>414.72</v>
      </c>
      <c r="M49" s="82">
        <v>463.62</v>
      </c>
      <c r="N49" s="187">
        <v>1.0264848683040858E-2</v>
      </c>
      <c r="R49" s="78" t="str">
        <f t="shared" si="2"/>
        <v xml:space="preserve"> 4.2.4.3 </v>
      </c>
      <c r="S49" s="80">
        <f t="shared" si="8"/>
        <v>6</v>
      </c>
      <c r="T49" s="78">
        <f t="shared" si="9"/>
        <v>60.94</v>
      </c>
      <c r="U49" s="78">
        <f t="shared" si="10"/>
        <v>365.64</v>
      </c>
      <c r="W49" s="172">
        <f t="shared" si="11"/>
        <v>77.27</v>
      </c>
      <c r="X49" s="175">
        <f t="shared" si="5"/>
        <v>463.62</v>
      </c>
    </row>
    <row r="50" spans="1:24" s="53" customFormat="1" ht="25.5" x14ac:dyDescent="0.2">
      <c r="A50" s="192" t="s">
        <v>461</v>
      </c>
      <c r="B50" s="80" t="s">
        <v>462</v>
      </c>
      <c r="C50" s="79" t="s">
        <v>8</v>
      </c>
      <c r="D50" s="79" t="s">
        <v>463</v>
      </c>
      <c r="E50" s="81" t="s">
        <v>11</v>
      </c>
      <c r="F50" s="80">
        <v>2</v>
      </c>
      <c r="G50" s="82">
        <v>54.23</v>
      </c>
      <c r="H50" s="82">
        <v>3.32</v>
      </c>
      <c r="I50" s="82">
        <v>65.44</v>
      </c>
      <c r="J50" s="82">
        <v>68.760000000000005</v>
      </c>
      <c r="K50" s="82">
        <v>6.64</v>
      </c>
      <c r="L50" s="82">
        <v>130.88</v>
      </c>
      <c r="M50" s="82">
        <v>137.52000000000001</v>
      </c>
      <c r="N50" s="187">
        <v>3.0447823452219034E-3</v>
      </c>
      <c r="R50" s="78" t="str">
        <f t="shared" si="2"/>
        <v xml:space="preserve"> 4.2.4.4 </v>
      </c>
      <c r="S50" s="80">
        <f t="shared" si="8"/>
        <v>2</v>
      </c>
      <c r="T50" s="78">
        <f t="shared" si="9"/>
        <v>54.23</v>
      </c>
      <c r="U50" s="78">
        <f t="shared" si="10"/>
        <v>108.46</v>
      </c>
      <c r="W50" s="172">
        <f t="shared" si="11"/>
        <v>68.760000000000005</v>
      </c>
      <c r="X50" s="175">
        <f t="shared" si="5"/>
        <v>137.52000000000001</v>
      </c>
    </row>
    <row r="51" spans="1:24" s="53" customFormat="1" ht="25.5" x14ac:dyDescent="0.2">
      <c r="A51" s="192" t="s">
        <v>464</v>
      </c>
      <c r="B51" s="80" t="s">
        <v>465</v>
      </c>
      <c r="C51" s="79" t="s">
        <v>8</v>
      </c>
      <c r="D51" s="79" t="s">
        <v>466</v>
      </c>
      <c r="E51" s="81" t="s">
        <v>11</v>
      </c>
      <c r="F51" s="80">
        <v>2</v>
      </c>
      <c r="G51" s="82">
        <v>11.33</v>
      </c>
      <c r="H51" s="82">
        <v>1.66</v>
      </c>
      <c r="I51" s="82">
        <v>12.7</v>
      </c>
      <c r="J51" s="82">
        <v>14.36</v>
      </c>
      <c r="K51" s="82">
        <v>3.32</v>
      </c>
      <c r="L51" s="82">
        <v>25.4</v>
      </c>
      <c r="M51" s="82">
        <v>28.72</v>
      </c>
      <c r="N51" s="187">
        <v>6.3587950083459179E-4</v>
      </c>
      <c r="R51" s="78" t="str">
        <f t="shared" si="2"/>
        <v xml:space="preserve"> 4.2.4.5 </v>
      </c>
      <c r="S51" s="80">
        <f t="shared" si="8"/>
        <v>2</v>
      </c>
      <c r="T51" s="78">
        <f t="shared" si="9"/>
        <v>11.33</v>
      </c>
      <c r="U51" s="78">
        <f t="shared" si="10"/>
        <v>22.66</v>
      </c>
      <c r="W51" s="172">
        <f t="shared" si="11"/>
        <v>14.36</v>
      </c>
      <c r="X51" s="175">
        <f t="shared" si="5"/>
        <v>28.72</v>
      </c>
    </row>
    <row r="52" spans="1:24" s="53" customFormat="1" ht="25.5" x14ac:dyDescent="0.2">
      <c r="A52" s="192" t="s">
        <v>467</v>
      </c>
      <c r="B52" s="80" t="s">
        <v>468</v>
      </c>
      <c r="C52" s="79" t="s">
        <v>8</v>
      </c>
      <c r="D52" s="79" t="s">
        <v>469</v>
      </c>
      <c r="E52" s="81" t="s">
        <v>11</v>
      </c>
      <c r="F52" s="80">
        <v>2</v>
      </c>
      <c r="G52" s="82">
        <v>11.33</v>
      </c>
      <c r="H52" s="82">
        <v>1.66</v>
      </c>
      <c r="I52" s="82">
        <v>12.7</v>
      </c>
      <c r="J52" s="82">
        <v>14.36</v>
      </c>
      <c r="K52" s="82">
        <v>3.32</v>
      </c>
      <c r="L52" s="82">
        <v>25.4</v>
      </c>
      <c r="M52" s="82">
        <v>28.72</v>
      </c>
      <c r="N52" s="187">
        <v>6.3587950083459179E-4</v>
      </c>
      <c r="R52" s="78" t="str">
        <f t="shared" si="2"/>
        <v xml:space="preserve"> 4.2.4.6 </v>
      </c>
      <c r="S52" s="80">
        <f t="shared" si="8"/>
        <v>2</v>
      </c>
      <c r="T52" s="78">
        <f t="shared" si="9"/>
        <v>11.33</v>
      </c>
      <c r="U52" s="78">
        <f t="shared" si="10"/>
        <v>22.66</v>
      </c>
      <c r="W52" s="172">
        <f t="shared" si="11"/>
        <v>14.36</v>
      </c>
      <c r="X52" s="175">
        <f t="shared" si="5"/>
        <v>28.72</v>
      </c>
    </row>
    <row r="53" spans="1:24" s="53" customFormat="1" ht="25.5" x14ac:dyDescent="0.2">
      <c r="A53" s="192" t="s">
        <v>470</v>
      </c>
      <c r="B53" s="80" t="s">
        <v>471</v>
      </c>
      <c r="C53" s="79" t="s">
        <v>0</v>
      </c>
      <c r="D53" s="79" t="s">
        <v>472</v>
      </c>
      <c r="E53" s="81" t="s">
        <v>11</v>
      </c>
      <c r="F53" s="80">
        <v>1</v>
      </c>
      <c r="G53" s="82">
        <v>167.28</v>
      </c>
      <c r="H53" s="82">
        <v>12.02</v>
      </c>
      <c r="I53" s="82">
        <v>200.09</v>
      </c>
      <c r="J53" s="82">
        <v>212.11</v>
      </c>
      <c r="K53" s="82">
        <v>12.02</v>
      </c>
      <c r="L53" s="82">
        <v>200.09</v>
      </c>
      <c r="M53" s="82">
        <v>212.11</v>
      </c>
      <c r="N53" s="187">
        <v>4.6962535139980941E-3</v>
      </c>
      <c r="R53" s="78" t="str">
        <f t="shared" si="2"/>
        <v xml:space="preserve"> 4.2.4.7 </v>
      </c>
      <c r="S53" s="80">
        <f t="shared" si="8"/>
        <v>1</v>
      </c>
      <c r="T53" s="78">
        <f t="shared" si="9"/>
        <v>167.28</v>
      </c>
      <c r="U53" s="78">
        <f t="shared" si="10"/>
        <v>167.28</v>
      </c>
      <c r="W53" s="172">
        <f t="shared" si="11"/>
        <v>212.11</v>
      </c>
      <c r="X53" s="175">
        <f t="shared" si="5"/>
        <v>212.11</v>
      </c>
    </row>
    <row r="54" spans="1:24" s="53" customFormat="1" ht="25.5" x14ac:dyDescent="0.2">
      <c r="A54" s="192" t="s">
        <v>473</v>
      </c>
      <c r="B54" s="80" t="s">
        <v>474</v>
      </c>
      <c r="C54" s="79" t="s">
        <v>0</v>
      </c>
      <c r="D54" s="79" t="s">
        <v>475</v>
      </c>
      <c r="E54" s="81" t="s">
        <v>11</v>
      </c>
      <c r="F54" s="80">
        <v>2</v>
      </c>
      <c r="G54" s="82">
        <v>178.97</v>
      </c>
      <c r="H54" s="82">
        <v>11.95</v>
      </c>
      <c r="I54" s="82">
        <v>214.98</v>
      </c>
      <c r="J54" s="82">
        <v>226.93</v>
      </c>
      <c r="K54" s="82">
        <v>23.9</v>
      </c>
      <c r="L54" s="82">
        <v>429.96</v>
      </c>
      <c r="M54" s="82">
        <v>453.86</v>
      </c>
      <c r="N54" s="187">
        <v>1.0048755927882586E-2</v>
      </c>
      <c r="R54" s="78" t="str">
        <f t="shared" si="2"/>
        <v xml:space="preserve"> 4.2.4.8 </v>
      </c>
      <c r="S54" s="80">
        <f t="shared" si="8"/>
        <v>2</v>
      </c>
      <c r="T54" s="78">
        <f t="shared" si="9"/>
        <v>178.97</v>
      </c>
      <c r="U54" s="78">
        <f t="shared" si="10"/>
        <v>357.94</v>
      </c>
      <c r="W54" s="172">
        <f t="shared" si="11"/>
        <v>226.93</v>
      </c>
      <c r="X54" s="175">
        <f t="shared" si="5"/>
        <v>453.86</v>
      </c>
    </row>
    <row r="55" spans="1:24" s="53" customFormat="1" ht="14.25" x14ac:dyDescent="0.2">
      <c r="A55" s="179" t="s">
        <v>314</v>
      </c>
      <c r="B55" s="78"/>
      <c r="C55" s="78"/>
      <c r="D55" s="78" t="s">
        <v>330</v>
      </c>
      <c r="E55" s="78"/>
      <c r="F55" s="184"/>
      <c r="G55" s="78"/>
      <c r="H55" s="78"/>
      <c r="I55" s="78"/>
      <c r="J55" s="78"/>
      <c r="K55" s="78"/>
      <c r="L55" s="78"/>
      <c r="M55" s="185">
        <v>2889.16</v>
      </c>
      <c r="N55" s="186">
        <v>6.3967883657077618E-2</v>
      </c>
      <c r="R55" s="78" t="str">
        <f t="shared" si="2"/>
        <v xml:space="preserve"> 4.2.5 </v>
      </c>
      <c r="S55" s="80">
        <f t="shared" si="8"/>
        <v>0</v>
      </c>
      <c r="T55" s="78">
        <f t="shared" si="9"/>
        <v>0</v>
      </c>
      <c r="U55" s="78">
        <f t="shared" si="10"/>
        <v>0</v>
      </c>
      <c r="W55" s="172">
        <f t="shared" si="11"/>
        <v>0</v>
      </c>
      <c r="X55" s="175">
        <f t="shared" si="5"/>
        <v>0</v>
      </c>
    </row>
    <row r="56" spans="1:24" s="53" customFormat="1" ht="38.25" x14ac:dyDescent="0.2">
      <c r="A56" s="192" t="s">
        <v>476</v>
      </c>
      <c r="B56" s="80" t="s">
        <v>477</v>
      </c>
      <c r="C56" s="79" t="s">
        <v>8</v>
      </c>
      <c r="D56" s="79" t="s">
        <v>478</v>
      </c>
      <c r="E56" s="81" t="s">
        <v>11</v>
      </c>
      <c r="F56" s="80">
        <v>6</v>
      </c>
      <c r="G56" s="82">
        <v>17.8</v>
      </c>
      <c r="H56" s="82">
        <v>6.01</v>
      </c>
      <c r="I56" s="82">
        <v>16.559999999999999</v>
      </c>
      <c r="J56" s="82">
        <v>22.57</v>
      </c>
      <c r="K56" s="82">
        <v>36.06</v>
      </c>
      <c r="L56" s="82">
        <v>99.36</v>
      </c>
      <c r="M56" s="82">
        <v>135.41999999999999</v>
      </c>
      <c r="N56" s="187">
        <v>2.9982869778210457E-3</v>
      </c>
      <c r="R56" s="78" t="str">
        <f t="shared" si="2"/>
        <v xml:space="preserve"> 4.2.5.1 </v>
      </c>
      <c r="S56" s="80">
        <f t="shared" si="8"/>
        <v>6</v>
      </c>
      <c r="T56" s="78">
        <f t="shared" si="9"/>
        <v>17.8</v>
      </c>
      <c r="U56" s="78">
        <f t="shared" si="10"/>
        <v>106.8</v>
      </c>
      <c r="W56" s="172">
        <f t="shared" si="11"/>
        <v>22.57</v>
      </c>
      <c r="X56" s="175">
        <f t="shared" si="5"/>
        <v>135.42000000000002</v>
      </c>
    </row>
    <row r="57" spans="1:24" s="53" customFormat="1" ht="38.25" x14ac:dyDescent="0.2">
      <c r="A57" s="192" t="s">
        <v>479</v>
      </c>
      <c r="B57" s="80" t="s">
        <v>480</v>
      </c>
      <c r="C57" s="79" t="s">
        <v>8</v>
      </c>
      <c r="D57" s="79" t="s">
        <v>481</v>
      </c>
      <c r="E57" s="81" t="s">
        <v>11</v>
      </c>
      <c r="F57" s="80">
        <v>31</v>
      </c>
      <c r="G57" s="82">
        <v>24.53</v>
      </c>
      <c r="H57" s="82">
        <v>14.89</v>
      </c>
      <c r="I57" s="82">
        <v>16.21</v>
      </c>
      <c r="J57" s="82">
        <v>31.1</v>
      </c>
      <c r="K57" s="82">
        <v>461.59</v>
      </c>
      <c r="L57" s="82">
        <v>502.51</v>
      </c>
      <c r="M57" s="82">
        <v>964.1</v>
      </c>
      <c r="N57" s="187">
        <v>2.1345801767222491E-2</v>
      </c>
      <c r="R57" s="78" t="str">
        <f t="shared" si="2"/>
        <v xml:space="preserve"> 4.2.5.2 </v>
      </c>
      <c r="S57" s="80">
        <f t="shared" si="8"/>
        <v>31</v>
      </c>
      <c r="T57" s="78">
        <f t="shared" si="9"/>
        <v>24.53</v>
      </c>
      <c r="U57" s="78">
        <f t="shared" si="10"/>
        <v>760.43</v>
      </c>
      <c r="W57" s="172">
        <f t="shared" si="11"/>
        <v>31.1</v>
      </c>
      <c r="X57" s="175">
        <f t="shared" si="5"/>
        <v>964.1</v>
      </c>
    </row>
    <row r="58" spans="1:24" s="53" customFormat="1" ht="38.25" x14ac:dyDescent="0.2">
      <c r="A58" s="192" t="s">
        <v>482</v>
      </c>
      <c r="B58" s="80" t="s">
        <v>483</v>
      </c>
      <c r="C58" s="79" t="s">
        <v>8</v>
      </c>
      <c r="D58" s="79" t="s">
        <v>484</v>
      </c>
      <c r="E58" s="81" t="s">
        <v>11</v>
      </c>
      <c r="F58" s="80">
        <v>1</v>
      </c>
      <c r="G58" s="82">
        <v>45.65</v>
      </c>
      <c r="H58" s="82">
        <v>26.88</v>
      </c>
      <c r="I58" s="82">
        <v>31</v>
      </c>
      <c r="J58" s="82">
        <v>57.88</v>
      </c>
      <c r="K58" s="82">
        <v>26.88</v>
      </c>
      <c r="L58" s="82">
        <v>31</v>
      </c>
      <c r="M58" s="82">
        <v>57.88</v>
      </c>
      <c r="N58" s="187">
        <v>1.2815008881722205E-3</v>
      </c>
      <c r="R58" s="78" t="str">
        <f t="shared" si="2"/>
        <v xml:space="preserve"> 4.2.5.3 </v>
      </c>
      <c r="S58" s="80">
        <f t="shared" si="8"/>
        <v>1</v>
      </c>
      <c r="T58" s="78">
        <f t="shared" si="9"/>
        <v>45.65</v>
      </c>
      <c r="U58" s="78">
        <f t="shared" si="10"/>
        <v>45.65</v>
      </c>
      <c r="W58" s="172">
        <f t="shared" si="11"/>
        <v>57.88</v>
      </c>
      <c r="X58" s="175">
        <f t="shared" si="5"/>
        <v>57.88</v>
      </c>
    </row>
    <row r="59" spans="1:24" s="53" customFormat="1" ht="38.25" x14ac:dyDescent="0.2">
      <c r="A59" s="192" t="s">
        <v>485</v>
      </c>
      <c r="B59" s="80" t="s">
        <v>486</v>
      </c>
      <c r="C59" s="79" t="s">
        <v>8</v>
      </c>
      <c r="D59" s="79" t="s">
        <v>487</v>
      </c>
      <c r="E59" s="81" t="s">
        <v>11</v>
      </c>
      <c r="F59" s="80">
        <v>4</v>
      </c>
      <c r="G59" s="82">
        <v>17.64</v>
      </c>
      <c r="H59" s="82">
        <v>10.9</v>
      </c>
      <c r="I59" s="82">
        <v>11.46</v>
      </c>
      <c r="J59" s="82">
        <v>22.36</v>
      </c>
      <c r="K59" s="82">
        <v>43.6</v>
      </c>
      <c r="L59" s="82">
        <v>45.84</v>
      </c>
      <c r="M59" s="82">
        <v>89.44</v>
      </c>
      <c r="N59" s="187">
        <v>1.9802598382536872E-3</v>
      </c>
      <c r="R59" s="78" t="str">
        <f t="shared" si="2"/>
        <v xml:space="preserve"> 4.2.5.4 </v>
      </c>
      <c r="S59" s="80">
        <f t="shared" si="8"/>
        <v>4</v>
      </c>
      <c r="T59" s="78">
        <f t="shared" si="9"/>
        <v>17.64</v>
      </c>
      <c r="U59" s="78">
        <f t="shared" si="10"/>
        <v>70.56</v>
      </c>
      <c r="W59" s="172">
        <f t="shared" si="11"/>
        <v>22.36</v>
      </c>
      <c r="X59" s="175">
        <f t="shared" si="5"/>
        <v>89.44</v>
      </c>
    </row>
    <row r="60" spans="1:24" s="53" customFormat="1" ht="38.25" x14ac:dyDescent="0.2">
      <c r="A60" s="192" t="s">
        <v>488</v>
      </c>
      <c r="B60" s="80" t="s">
        <v>489</v>
      </c>
      <c r="C60" s="79" t="s">
        <v>8</v>
      </c>
      <c r="D60" s="79" t="s">
        <v>490</v>
      </c>
      <c r="E60" s="81" t="s">
        <v>11</v>
      </c>
      <c r="F60" s="80">
        <v>2</v>
      </c>
      <c r="G60" s="82">
        <v>23.79</v>
      </c>
      <c r="H60" s="82">
        <v>14.89</v>
      </c>
      <c r="I60" s="82">
        <v>15.27</v>
      </c>
      <c r="J60" s="82">
        <v>30.16</v>
      </c>
      <c r="K60" s="82">
        <v>29.78</v>
      </c>
      <c r="L60" s="82">
        <v>30.54</v>
      </c>
      <c r="M60" s="82">
        <v>60.32</v>
      </c>
      <c r="N60" s="187">
        <v>1.335524076961789E-3</v>
      </c>
      <c r="R60" s="78" t="str">
        <f t="shared" si="2"/>
        <v xml:space="preserve"> 4.2.5.5 </v>
      </c>
      <c r="S60" s="80">
        <f t="shared" si="8"/>
        <v>2</v>
      </c>
      <c r="T60" s="78">
        <f t="shared" si="9"/>
        <v>23.79</v>
      </c>
      <c r="U60" s="78">
        <f t="shared" si="10"/>
        <v>47.58</v>
      </c>
      <c r="W60" s="172">
        <f t="shared" si="11"/>
        <v>30.16</v>
      </c>
      <c r="X60" s="175">
        <f t="shared" si="5"/>
        <v>60.32</v>
      </c>
    </row>
    <row r="61" spans="1:24" s="53" customFormat="1" ht="25.5" x14ac:dyDescent="0.2">
      <c r="A61" s="192" t="s">
        <v>491</v>
      </c>
      <c r="B61" s="80" t="s">
        <v>492</v>
      </c>
      <c r="C61" s="79" t="s">
        <v>0</v>
      </c>
      <c r="D61" s="79" t="s">
        <v>493</v>
      </c>
      <c r="E61" s="81" t="s">
        <v>11</v>
      </c>
      <c r="F61" s="80">
        <v>15</v>
      </c>
      <c r="G61" s="82">
        <v>60.54</v>
      </c>
      <c r="H61" s="82">
        <v>17.39</v>
      </c>
      <c r="I61" s="82">
        <v>59.37</v>
      </c>
      <c r="J61" s="82">
        <v>76.760000000000005</v>
      </c>
      <c r="K61" s="82">
        <v>260.85000000000002</v>
      </c>
      <c r="L61" s="82">
        <v>890.55</v>
      </c>
      <c r="M61" s="82">
        <v>1151.4000000000001</v>
      </c>
      <c r="N61" s="187">
        <v>2.5492745726356163E-2</v>
      </c>
      <c r="R61" s="78" t="str">
        <f t="shared" si="2"/>
        <v xml:space="preserve"> 4.2.5.6 </v>
      </c>
      <c r="S61" s="80">
        <f t="shared" si="8"/>
        <v>15</v>
      </c>
      <c r="T61" s="78">
        <f t="shared" si="9"/>
        <v>60.54</v>
      </c>
      <c r="U61" s="78">
        <f t="shared" si="10"/>
        <v>908.1</v>
      </c>
      <c r="W61" s="172">
        <f t="shared" si="11"/>
        <v>76.760000000000005</v>
      </c>
      <c r="X61" s="175">
        <f t="shared" si="5"/>
        <v>1151.4000000000001</v>
      </c>
    </row>
    <row r="62" spans="1:24" s="53" customFormat="1" ht="25.5" x14ac:dyDescent="0.2">
      <c r="A62" s="192" t="s">
        <v>494</v>
      </c>
      <c r="B62" s="80" t="s">
        <v>495</v>
      </c>
      <c r="C62" s="79" t="s">
        <v>0</v>
      </c>
      <c r="D62" s="79" t="s">
        <v>496</v>
      </c>
      <c r="E62" s="81" t="s">
        <v>281</v>
      </c>
      <c r="F62" s="80">
        <v>2</v>
      </c>
      <c r="G62" s="82">
        <v>169.8</v>
      </c>
      <c r="H62" s="82">
        <v>47.03</v>
      </c>
      <c r="I62" s="82">
        <v>168.27</v>
      </c>
      <c r="J62" s="82">
        <v>215.3</v>
      </c>
      <c r="K62" s="82">
        <v>94.06</v>
      </c>
      <c r="L62" s="82">
        <v>336.54</v>
      </c>
      <c r="M62" s="82">
        <v>430.6</v>
      </c>
      <c r="N62" s="187">
        <v>9.5337643822902239E-3</v>
      </c>
      <c r="R62" s="78" t="str">
        <f t="shared" si="2"/>
        <v xml:space="preserve"> 4.2.5.7 </v>
      </c>
      <c r="S62" s="80">
        <f t="shared" si="8"/>
        <v>2</v>
      </c>
      <c r="T62" s="78">
        <f t="shared" si="9"/>
        <v>169.8</v>
      </c>
      <c r="U62" s="78">
        <f t="shared" si="10"/>
        <v>339.6</v>
      </c>
      <c r="W62" s="172">
        <f t="shared" si="11"/>
        <v>215.3</v>
      </c>
      <c r="X62" s="175">
        <f t="shared" si="5"/>
        <v>430.6</v>
      </c>
    </row>
    <row r="63" spans="1:24" s="53" customFormat="1" ht="14.25" x14ac:dyDescent="0.2">
      <c r="A63" s="179">
        <v>5</v>
      </c>
      <c r="B63" s="78"/>
      <c r="C63" s="78"/>
      <c r="D63" s="78" t="s">
        <v>219</v>
      </c>
      <c r="E63" s="78"/>
      <c r="F63" s="184"/>
      <c r="G63" s="78"/>
      <c r="H63" s="78"/>
      <c r="I63" s="78"/>
      <c r="J63" s="78"/>
      <c r="K63" s="78"/>
      <c r="L63" s="78"/>
      <c r="M63" s="185">
        <v>9118.89</v>
      </c>
      <c r="N63" s="186">
        <v>0.20189816230381447</v>
      </c>
      <c r="R63" s="78">
        <f t="shared" si="2"/>
        <v>5</v>
      </c>
      <c r="S63" s="80">
        <f t="shared" si="8"/>
        <v>0</v>
      </c>
      <c r="T63" s="78">
        <f t="shared" si="9"/>
        <v>0</v>
      </c>
      <c r="U63" s="78">
        <f t="shared" si="10"/>
        <v>0</v>
      </c>
      <c r="W63" s="172">
        <f t="shared" si="11"/>
        <v>0</v>
      </c>
      <c r="X63" s="175">
        <f t="shared" si="5"/>
        <v>0</v>
      </c>
    </row>
    <row r="64" spans="1:24" s="53" customFormat="1" ht="14.25" x14ac:dyDescent="0.2">
      <c r="A64" s="179" t="s">
        <v>220</v>
      </c>
      <c r="B64" s="78"/>
      <c r="C64" s="78"/>
      <c r="D64" s="78" t="s">
        <v>497</v>
      </c>
      <c r="E64" s="78"/>
      <c r="F64" s="184"/>
      <c r="G64" s="78"/>
      <c r="H64" s="78"/>
      <c r="I64" s="78"/>
      <c r="J64" s="78"/>
      <c r="K64" s="78"/>
      <c r="L64" s="78"/>
      <c r="M64" s="185">
        <v>1861.52</v>
      </c>
      <c r="N64" s="186">
        <v>4.1215264916212024E-2</v>
      </c>
      <c r="R64" s="78" t="str">
        <f t="shared" si="2"/>
        <v xml:space="preserve"> 5.1 </v>
      </c>
      <c r="S64" s="80">
        <f t="shared" si="8"/>
        <v>0</v>
      </c>
      <c r="T64" s="78">
        <f t="shared" si="9"/>
        <v>0</v>
      </c>
      <c r="U64" s="78">
        <f>SUM(U65:U69)</f>
        <v>1468.4</v>
      </c>
      <c r="W64" s="172">
        <f t="shared" si="11"/>
        <v>0</v>
      </c>
      <c r="X64" s="175">
        <f t="shared" si="5"/>
        <v>0</v>
      </c>
    </row>
    <row r="65" spans="1:24" s="53" customFormat="1" ht="25.5" x14ac:dyDescent="0.2">
      <c r="A65" s="192" t="s">
        <v>316</v>
      </c>
      <c r="B65" s="80" t="s">
        <v>498</v>
      </c>
      <c r="C65" s="79" t="s">
        <v>8</v>
      </c>
      <c r="D65" s="79" t="s">
        <v>499</v>
      </c>
      <c r="E65" s="81" t="s">
        <v>39</v>
      </c>
      <c r="F65" s="80">
        <v>3.0449999999999999</v>
      </c>
      <c r="G65" s="82">
        <v>60.82</v>
      </c>
      <c r="H65" s="82">
        <v>48.35</v>
      </c>
      <c r="I65" s="82">
        <v>28.76</v>
      </c>
      <c r="J65" s="82">
        <v>77.11</v>
      </c>
      <c r="K65" s="82">
        <v>147.22</v>
      </c>
      <c r="L65" s="82">
        <v>87.57</v>
      </c>
      <c r="M65" s="82">
        <v>234.79</v>
      </c>
      <c r="N65" s="187">
        <v>5.1984034819273616E-3</v>
      </c>
      <c r="R65" s="78" t="str">
        <f t="shared" si="2"/>
        <v xml:space="preserve"> 5.1.1 </v>
      </c>
      <c r="S65" s="80">
        <f t="shared" si="8"/>
        <v>3.0449999999999999</v>
      </c>
      <c r="T65" s="78">
        <f t="shared" si="9"/>
        <v>60.82</v>
      </c>
      <c r="U65" s="78">
        <f t="shared" si="10"/>
        <v>185.19</v>
      </c>
      <c r="W65" s="172">
        <f t="shared" si="11"/>
        <v>77.11</v>
      </c>
      <c r="X65" s="175">
        <f t="shared" si="5"/>
        <v>234.79995</v>
      </c>
    </row>
    <row r="66" spans="1:24" s="53" customFormat="1" ht="25.5" x14ac:dyDescent="0.2">
      <c r="A66" s="192" t="s">
        <v>350</v>
      </c>
      <c r="B66" s="80" t="s">
        <v>331</v>
      </c>
      <c r="C66" s="79" t="s">
        <v>8</v>
      </c>
      <c r="D66" s="79" t="s">
        <v>332</v>
      </c>
      <c r="E66" s="81" t="s">
        <v>6</v>
      </c>
      <c r="F66" s="80">
        <v>1.68</v>
      </c>
      <c r="G66" s="82">
        <v>10.34</v>
      </c>
      <c r="H66" s="82">
        <v>8.4</v>
      </c>
      <c r="I66" s="82">
        <v>4.71</v>
      </c>
      <c r="J66" s="82">
        <v>13.11</v>
      </c>
      <c r="K66" s="82">
        <v>14.11</v>
      </c>
      <c r="L66" s="82">
        <v>7.91</v>
      </c>
      <c r="M66" s="82">
        <v>22.02</v>
      </c>
      <c r="N66" s="187">
        <v>4.8753713817471144E-4</v>
      </c>
      <c r="R66" s="78" t="str">
        <f t="shared" si="2"/>
        <v xml:space="preserve"> 5.1.2 </v>
      </c>
      <c r="S66" s="80">
        <f t="shared" si="8"/>
        <v>1.68</v>
      </c>
      <c r="T66" s="78">
        <f t="shared" si="9"/>
        <v>10.34</v>
      </c>
      <c r="U66" s="78">
        <f t="shared" si="10"/>
        <v>17.37</v>
      </c>
      <c r="W66" s="172">
        <f t="shared" si="11"/>
        <v>13.11</v>
      </c>
      <c r="X66" s="175">
        <f t="shared" si="5"/>
        <v>22.024799999999999</v>
      </c>
    </row>
    <row r="67" spans="1:24" s="53" customFormat="1" ht="51" x14ac:dyDescent="0.2">
      <c r="A67" s="192" t="s">
        <v>931</v>
      </c>
      <c r="B67" s="80" t="s">
        <v>932</v>
      </c>
      <c r="C67" s="79" t="s">
        <v>8</v>
      </c>
      <c r="D67" s="79" t="s">
        <v>933</v>
      </c>
      <c r="E67" s="81" t="s">
        <v>39</v>
      </c>
      <c r="F67" s="80">
        <v>6.09</v>
      </c>
      <c r="G67" s="82">
        <v>9.15</v>
      </c>
      <c r="H67" s="82">
        <v>1.78</v>
      </c>
      <c r="I67" s="82">
        <v>9.82</v>
      </c>
      <c r="J67" s="82">
        <v>11.6</v>
      </c>
      <c r="K67" s="82">
        <v>10.84</v>
      </c>
      <c r="L67" s="82">
        <v>59.8</v>
      </c>
      <c r="M67" s="82">
        <v>70.64</v>
      </c>
      <c r="N67" s="187">
        <v>1.5640155967602913E-3</v>
      </c>
      <c r="R67" s="78" t="str">
        <f t="shared" si="2"/>
        <v xml:space="preserve"> 5.1.3 </v>
      </c>
      <c r="S67" s="80">
        <f t="shared" si="8"/>
        <v>6.09</v>
      </c>
      <c r="T67" s="78">
        <f t="shared" si="9"/>
        <v>9.15</v>
      </c>
      <c r="U67" s="78">
        <f t="shared" si="10"/>
        <v>55.72</v>
      </c>
      <c r="W67" s="172">
        <f t="shared" si="11"/>
        <v>11.6</v>
      </c>
      <c r="X67" s="175">
        <f t="shared" si="5"/>
        <v>70.643999999999991</v>
      </c>
    </row>
    <row r="68" spans="1:24" s="53" customFormat="1" ht="38.25" x14ac:dyDescent="0.2">
      <c r="A68" s="192" t="s">
        <v>934</v>
      </c>
      <c r="B68" s="80" t="s">
        <v>935</v>
      </c>
      <c r="C68" s="79" t="s">
        <v>8</v>
      </c>
      <c r="D68" s="79" t="s">
        <v>936</v>
      </c>
      <c r="E68" s="81" t="s">
        <v>937</v>
      </c>
      <c r="F68" s="80">
        <v>182.7</v>
      </c>
      <c r="G68" s="82">
        <v>2.4700000000000002</v>
      </c>
      <c r="H68" s="82">
        <v>0.35</v>
      </c>
      <c r="I68" s="82">
        <v>2.78</v>
      </c>
      <c r="J68" s="82">
        <v>3.13</v>
      </c>
      <c r="K68" s="82">
        <v>63.94</v>
      </c>
      <c r="L68" s="82">
        <v>507.91</v>
      </c>
      <c r="M68" s="82">
        <v>571.85</v>
      </c>
      <c r="N68" s="187">
        <v>1.2661131356276509E-2</v>
      </c>
      <c r="R68" s="78" t="str">
        <f t="shared" si="2"/>
        <v xml:space="preserve"> 5.1.4 </v>
      </c>
      <c r="S68" s="80">
        <f t="shared" si="8"/>
        <v>182.7</v>
      </c>
      <c r="T68" s="78">
        <f t="shared" si="9"/>
        <v>2.4700000000000002</v>
      </c>
      <c r="U68" s="78">
        <f t="shared" si="10"/>
        <v>451.26</v>
      </c>
      <c r="W68" s="172">
        <f t="shared" si="11"/>
        <v>3.13</v>
      </c>
      <c r="X68" s="175">
        <f t="shared" si="5"/>
        <v>571.851</v>
      </c>
    </row>
    <row r="69" spans="1:24" s="53" customFormat="1" ht="25.5" x14ac:dyDescent="0.2">
      <c r="A69" s="192" t="s">
        <v>938</v>
      </c>
      <c r="B69" s="80" t="s">
        <v>939</v>
      </c>
      <c r="C69" s="79" t="s">
        <v>0</v>
      </c>
      <c r="D69" s="79" t="s">
        <v>940</v>
      </c>
      <c r="E69" s="81" t="s">
        <v>11</v>
      </c>
      <c r="F69" s="80">
        <v>2</v>
      </c>
      <c r="G69" s="82">
        <v>379.43</v>
      </c>
      <c r="H69" s="82">
        <v>0</v>
      </c>
      <c r="I69" s="82">
        <v>481.11</v>
      </c>
      <c r="J69" s="82">
        <v>481.11</v>
      </c>
      <c r="K69" s="82">
        <v>0</v>
      </c>
      <c r="L69" s="82">
        <v>962.22</v>
      </c>
      <c r="M69" s="82">
        <v>962.22</v>
      </c>
      <c r="N69" s="187">
        <v>2.1304177343073154E-2</v>
      </c>
      <c r="R69" s="78" t="str">
        <f t="shared" si="2"/>
        <v xml:space="preserve"> 5.1.5 </v>
      </c>
      <c r="S69" s="80">
        <f t="shared" si="8"/>
        <v>2</v>
      </c>
      <c r="T69" s="78">
        <f t="shared" si="9"/>
        <v>379.43</v>
      </c>
      <c r="U69" s="78">
        <f t="shared" si="10"/>
        <v>758.86</v>
      </c>
      <c r="W69" s="172">
        <f t="shared" si="11"/>
        <v>481.11</v>
      </c>
      <c r="X69" s="175">
        <f t="shared" si="5"/>
        <v>962.22</v>
      </c>
    </row>
    <row r="70" spans="1:24" s="53" customFormat="1" ht="14.25" x14ac:dyDescent="0.2">
      <c r="A70" s="179" t="s">
        <v>317</v>
      </c>
      <c r="B70" s="78"/>
      <c r="C70" s="78"/>
      <c r="D70" s="78" t="s">
        <v>500</v>
      </c>
      <c r="E70" s="78"/>
      <c r="F70" s="184"/>
      <c r="G70" s="78"/>
      <c r="H70" s="78"/>
      <c r="I70" s="78"/>
      <c r="J70" s="78"/>
      <c r="K70" s="78"/>
      <c r="L70" s="78"/>
      <c r="M70" s="185">
        <v>7257.37</v>
      </c>
      <c r="N70" s="186">
        <v>0.16068289738760244</v>
      </c>
      <c r="R70" s="78" t="str">
        <f t="shared" si="2"/>
        <v xml:space="preserve"> 5.2 </v>
      </c>
      <c r="S70" s="80">
        <f t="shared" si="8"/>
        <v>0</v>
      </c>
      <c r="T70" s="78">
        <f t="shared" si="9"/>
        <v>0</v>
      </c>
      <c r="U70" s="78">
        <f>SUM(U71:U75)</f>
        <v>5724.8</v>
      </c>
      <c r="W70" s="172">
        <f t="shared" si="11"/>
        <v>0</v>
      </c>
      <c r="X70" s="175">
        <f t="shared" si="5"/>
        <v>0</v>
      </c>
    </row>
    <row r="71" spans="1:24" s="53" customFormat="1" ht="25.5" x14ac:dyDescent="0.2">
      <c r="A71" s="192" t="s">
        <v>319</v>
      </c>
      <c r="B71" s="80" t="s">
        <v>501</v>
      </c>
      <c r="C71" s="79" t="s">
        <v>8</v>
      </c>
      <c r="D71" s="79" t="s">
        <v>502</v>
      </c>
      <c r="E71" s="81" t="s">
        <v>6</v>
      </c>
      <c r="F71" s="80">
        <v>129</v>
      </c>
      <c r="G71" s="82">
        <v>11.96</v>
      </c>
      <c r="H71" s="82">
        <v>8.2200000000000006</v>
      </c>
      <c r="I71" s="82">
        <v>6.94</v>
      </c>
      <c r="J71" s="82">
        <v>15.16</v>
      </c>
      <c r="K71" s="82">
        <v>1060.3800000000001</v>
      </c>
      <c r="L71" s="82">
        <v>895.26</v>
      </c>
      <c r="M71" s="82">
        <v>1955.64</v>
      </c>
      <c r="N71" s="187">
        <v>4.3299143001816198E-2</v>
      </c>
      <c r="R71" s="78" t="str">
        <f t="shared" ref="R71:R76" si="12">A71</f>
        <v xml:space="preserve"> 5.2.1 </v>
      </c>
      <c r="S71" s="80">
        <f t="shared" si="8"/>
        <v>129</v>
      </c>
      <c r="T71" s="78">
        <f t="shared" si="9"/>
        <v>11.96</v>
      </c>
      <c r="U71" s="78">
        <f t="shared" si="10"/>
        <v>1542.84</v>
      </c>
      <c r="W71" s="172">
        <f t="shared" si="11"/>
        <v>15.16</v>
      </c>
      <c r="X71" s="175">
        <f t="shared" si="5"/>
        <v>1955.64</v>
      </c>
    </row>
    <row r="72" spans="1:24" s="53" customFormat="1" ht="25.5" x14ac:dyDescent="0.2">
      <c r="A72" s="192" t="s">
        <v>321</v>
      </c>
      <c r="B72" s="80" t="s">
        <v>503</v>
      </c>
      <c r="C72" s="79" t="s">
        <v>8</v>
      </c>
      <c r="D72" s="79" t="s">
        <v>504</v>
      </c>
      <c r="E72" s="81" t="s">
        <v>6</v>
      </c>
      <c r="F72" s="80">
        <v>129</v>
      </c>
      <c r="G72" s="82">
        <v>11.22</v>
      </c>
      <c r="H72" s="82">
        <v>5.45</v>
      </c>
      <c r="I72" s="82">
        <v>8.77</v>
      </c>
      <c r="J72" s="82">
        <v>14.22</v>
      </c>
      <c r="K72" s="82">
        <v>703.05</v>
      </c>
      <c r="L72" s="82">
        <v>1131.33</v>
      </c>
      <c r="M72" s="82">
        <v>1834.38</v>
      </c>
      <c r="N72" s="187">
        <v>4.0614367644183795E-2</v>
      </c>
      <c r="R72" s="78" t="str">
        <f t="shared" si="12"/>
        <v xml:space="preserve"> 5.2.2 </v>
      </c>
      <c r="S72" s="80">
        <f t="shared" si="8"/>
        <v>129</v>
      </c>
      <c r="T72" s="78">
        <f t="shared" si="9"/>
        <v>11.22</v>
      </c>
      <c r="U72" s="78">
        <f t="shared" si="10"/>
        <v>1447.38</v>
      </c>
      <c r="W72" s="172">
        <f t="shared" si="11"/>
        <v>14.22</v>
      </c>
      <c r="X72" s="175">
        <f t="shared" si="5"/>
        <v>1834.38</v>
      </c>
    </row>
    <row r="73" spans="1:24" ht="51" x14ac:dyDescent="0.25">
      <c r="A73" s="192" t="s">
        <v>325</v>
      </c>
      <c r="B73" s="80" t="s">
        <v>505</v>
      </c>
      <c r="C73" s="79" t="s">
        <v>8</v>
      </c>
      <c r="D73" s="79" t="s">
        <v>506</v>
      </c>
      <c r="E73" s="81" t="s">
        <v>6</v>
      </c>
      <c r="F73" s="80">
        <v>3.0449999999999999</v>
      </c>
      <c r="G73" s="82">
        <v>101.93</v>
      </c>
      <c r="H73" s="82">
        <v>60.67</v>
      </c>
      <c r="I73" s="82">
        <v>68.569999999999993</v>
      </c>
      <c r="J73" s="82">
        <v>129.24</v>
      </c>
      <c r="K73" s="82">
        <v>184.74</v>
      </c>
      <c r="L73" s="82">
        <v>208.79</v>
      </c>
      <c r="M73" s="82">
        <v>393.53</v>
      </c>
      <c r="N73" s="187">
        <v>8.7130104444093637E-3</v>
      </c>
      <c r="R73" s="78" t="str">
        <f t="shared" si="12"/>
        <v xml:space="preserve"> 5.2.3 </v>
      </c>
      <c r="S73" s="80">
        <f t="shared" si="8"/>
        <v>3.0449999999999999</v>
      </c>
      <c r="T73" s="78">
        <f t="shared" si="9"/>
        <v>101.93</v>
      </c>
      <c r="U73" s="78">
        <f t="shared" si="10"/>
        <v>310.37</v>
      </c>
      <c r="W73" s="172">
        <f t="shared" si="11"/>
        <v>129.24</v>
      </c>
      <c r="X73" s="175">
        <f t="shared" si="5"/>
        <v>393.53579999999999</v>
      </c>
    </row>
    <row r="74" spans="1:24" ht="51" x14ac:dyDescent="0.25">
      <c r="A74" s="192" t="s">
        <v>327</v>
      </c>
      <c r="B74" s="80" t="s">
        <v>507</v>
      </c>
      <c r="C74" s="79" t="s">
        <v>8</v>
      </c>
      <c r="D74" s="79" t="s">
        <v>508</v>
      </c>
      <c r="E74" s="81" t="s">
        <v>6</v>
      </c>
      <c r="F74" s="80">
        <v>9.6199999999999992</v>
      </c>
      <c r="G74" s="82">
        <v>127.79</v>
      </c>
      <c r="H74" s="82">
        <v>22.7</v>
      </c>
      <c r="I74" s="82">
        <v>139.33000000000001</v>
      </c>
      <c r="J74" s="82">
        <v>162.03</v>
      </c>
      <c r="K74" s="82">
        <v>218.37</v>
      </c>
      <c r="L74" s="82">
        <v>1340.35</v>
      </c>
      <c r="M74" s="82">
        <v>1558.72</v>
      </c>
      <c r="N74" s="187">
        <v>3.4511075750031164E-2</v>
      </c>
      <c r="R74" s="78" t="str">
        <f t="shared" si="12"/>
        <v xml:space="preserve"> 5.2.4 </v>
      </c>
      <c r="S74" s="80">
        <f t="shared" si="8"/>
        <v>9.6199999999999992</v>
      </c>
      <c r="T74" s="78">
        <f t="shared" si="9"/>
        <v>127.79</v>
      </c>
      <c r="U74" s="78">
        <f t="shared" si="10"/>
        <v>1229.33</v>
      </c>
      <c r="W74" s="172"/>
      <c r="X74" s="175"/>
    </row>
    <row r="75" spans="1:24" ht="63.75" x14ac:dyDescent="0.25">
      <c r="A75" s="192" t="s">
        <v>329</v>
      </c>
      <c r="B75" s="80" t="s">
        <v>509</v>
      </c>
      <c r="C75" s="79" t="s">
        <v>8</v>
      </c>
      <c r="D75" s="79" t="s">
        <v>510</v>
      </c>
      <c r="E75" s="81" t="s">
        <v>11</v>
      </c>
      <c r="F75" s="80">
        <v>1</v>
      </c>
      <c r="G75" s="82">
        <v>1194.8800000000001</v>
      </c>
      <c r="H75" s="82">
        <v>281.77999999999997</v>
      </c>
      <c r="I75" s="82">
        <v>1233.32</v>
      </c>
      <c r="J75" s="82">
        <v>1515.1</v>
      </c>
      <c r="K75" s="82">
        <v>281.77999999999997</v>
      </c>
      <c r="L75" s="82">
        <v>1233.32</v>
      </c>
      <c r="M75" s="82">
        <v>1515.1</v>
      </c>
      <c r="N75" s="187">
        <v>3.3545300547161913E-2</v>
      </c>
      <c r="R75" s="78" t="str">
        <f t="shared" si="12"/>
        <v xml:space="preserve"> 5.2.5 </v>
      </c>
      <c r="S75" s="80">
        <f t="shared" si="8"/>
        <v>1</v>
      </c>
      <c r="T75" s="78">
        <f t="shared" si="9"/>
        <v>1194.8800000000001</v>
      </c>
      <c r="U75" s="78">
        <f t="shared" si="10"/>
        <v>1194.8800000000001</v>
      </c>
      <c r="W75" s="172"/>
      <c r="X75" s="175"/>
    </row>
    <row r="76" spans="1:24" x14ac:dyDescent="0.25">
      <c r="A76" s="179">
        <v>6</v>
      </c>
      <c r="B76" s="78"/>
      <c r="C76" s="78"/>
      <c r="D76" s="78" t="s">
        <v>359</v>
      </c>
      <c r="E76" s="78"/>
      <c r="F76" s="184"/>
      <c r="G76" s="78"/>
      <c r="H76" s="78"/>
      <c r="I76" s="78"/>
      <c r="J76" s="78"/>
      <c r="K76" s="78"/>
      <c r="L76" s="78"/>
      <c r="M76" s="185">
        <v>584.64</v>
      </c>
      <c r="N76" s="186">
        <v>1.2944310284398878E-2</v>
      </c>
      <c r="R76" s="78">
        <f t="shared" si="12"/>
        <v>6</v>
      </c>
      <c r="S76" s="80">
        <f t="shared" si="8"/>
        <v>0</v>
      </c>
      <c r="T76" s="78">
        <f t="shared" si="9"/>
        <v>0</v>
      </c>
      <c r="U76" s="78">
        <f>SUM(U77)</f>
        <v>461.68</v>
      </c>
      <c r="W76" s="172"/>
      <c r="X76" s="175"/>
    </row>
    <row r="77" spans="1:24" x14ac:dyDescent="0.25">
      <c r="A77" s="192" t="s">
        <v>221</v>
      </c>
      <c r="B77" s="80" t="s">
        <v>511</v>
      </c>
      <c r="C77" s="79" t="s">
        <v>8</v>
      </c>
      <c r="D77" s="79" t="s">
        <v>359</v>
      </c>
      <c r="E77" s="81" t="s">
        <v>6</v>
      </c>
      <c r="F77" s="80">
        <v>116</v>
      </c>
      <c r="G77" s="82">
        <v>3.98</v>
      </c>
      <c r="H77" s="82">
        <v>2.44</v>
      </c>
      <c r="I77" s="82">
        <v>2.6</v>
      </c>
      <c r="J77" s="82">
        <v>5.04</v>
      </c>
      <c r="K77" s="82">
        <v>283.04000000000002</v>
      </c>
      <c r="L77" s="82">
        <v>301.60000000000002</v>
      </c>
      <c r="M77" s="82">
        <v>584.64</v>
      </c>
      <c r="N77" s="187">
        <v>1.2944310284398878E-2</v>
      </c>
      <c r="R77" s="78" t="str">
        <f t="shared" ref="R77" si="13">A77</f>
        <v xml:space="preserve"> 6.1 </v>
      </c>
      <c r="S77" s="80">
        <f t="shared" si="8"/>
        <v>116</v>
      </c>
      <c r="T77" s="78">
        <f t="shared" si="9"/>
        <v>3.98</v>
      </c>
      <c r="U77" s="78">
        <f t="shared" si="10"/>
        <v>461.68</v>
      </c>
      <c r="W77" s="172"/>
      <c r="X77" s="175"/>
    </row>
    <row r="78" spans="1:24" x14ac:dyDescent="0.25">
      <c r="A78" s="18"/>
      <c r="B78" s="19"/>
      <c r="C78" s="18"/>
      <c r="D78" s="18"/>
      <c r="E78" s="20"/>
      <c r="F78" s="19"/>
      <c r="G78" s="21"/>
      <c r="H78" s="21"/>
      <c r="I78" s="21"/>
      <c r="J78" s="21"/>
      <c r="K78" s="21"/>
      <c r="L78" s="10"/>
      <c r="M78" s="10"/>
      <c r="N78" s="10"/>
    </row>
    <row r="79" spans="1:24" ht="25.5" x14ac:dyDescent="0.25">
      <c r="A79" s="115" t="str">
        <f>_xlfn.CONCAT("Salvador/BA ",TEXT('DADOS DE ENTRADA'!B14,"DD")," de ",TEXT('DADOS DE ENTRADA'!B14,"mmmm")," de ",TEXT('DADOS DE ENTRADA'!B14,"aaaa"))</f>
        <v>Salvador/BA 03 de outubro de 2025</v>
      </c>
      <c r="B79" s="19"/>
      <c r="C79" s="18"/>
      <c r="D79" s="18"/>
      <c r="E79" s="20"/>
      <c r="F79" s="20"/>
      <c r="G79" s="20"/>
      <c r="H79" s="20"/>
      <c r="I79" s="19"/>
      <c r="J79" s="7"/>
      <c r="K79" s="7"/>
      <c r="L79" s="16" t="s">
        <v>111</v>
      </c>
      <c r="M79" s="16" t="s">
        <v>134</v>
      </c>
      <c r="N79" s="17" t="s">
        <v>135</v>
      </c>
      <c r="O79" s="10"/>
      <c r="P79" s="10"/>
    </row>
    <row r="80" spans="1:24" x14ac:dyDescent="0.25">
      <c r="A80" s="18"/>
      <c r="B80" s="19"/>
      <c r="C80" s="18"/>
      <c r="D80" s="18"/>
      <c r="E80" s="20"/>
      <c r="F80" s="20"/>
      <c r="G80" s="20"/>
      <c r="H80" s="20"/>
      <c r="I80" s="19"/>
      <c r="J80" s="233" t="s">
        <v>110</v>
      </c>
      <c r="K80" s="234"/>
      <c r="L80" s="189">
        <v>14351.38</v>
      </c>
      <c r="M80" s="112">
        <f>N80-L80</f>
        <v>21276.32</v>
      </c>
      <c r="N80" s="190">
        <v>35627.699999999997</v>
      </c>
      <c r="O80" s="10"/>
      <c r="P80" s="10"/>
      <c r="R80" s="110">
        <v>16187.64</v>
      </c>
      <c r="S80" s="110">
        <v>27399.47</v>
      </c>
      <c r="T80" s="110">
        <v>43587.11</v>
      </c>
      <c r="V80" s="111">
        <v>34361.86</v>
      </c>
      <c r="W80" s="173"/>
      <c r="X80" s="176"/>
    </row>
    <row r="81" spans="1:24" ht="25.5" x14ac:dyDescent="0.25">
      <c r="A81" s="18"/>
      <c r="B81" s="19"/>
      <c r="C81" s="18"/>
      <c r="D81" s="18"/>
      <c r="E81" s="20"/>
      <c r="F81" s="20"/>
      <c r="G81" s="20"/>
      <c r="H81" s="20"/>
      <c r="I81" s="19"/>
      <c r="J81" s="104" t="s">
        <v>108</v>
      </c>
      <c r="K81" s="15">
        <v>0.26800000000000002</v>
      </c>
      <c r="L81" s="113">
        <f>L82-L80</f>
        <v>1904.3900000000012</v>
      </c>
      <c r="M81" s="113">
        <f>M82-M80</f>
        <v>7633.7000000000007</v>
      </c>
      <c r="N81" s="190">
        <v>9538.09</v>
      </c>
      <c r="O81" s="10"/>
      <c r="P81" s="10"/>
      <c r="V81" s="111">
        <v>9225.25</v>
      </c>
      <c r="W81" s="173"/>
      <c r="X81" s="176"/>
    </row>
    <row r="82" spans="1:24" x14ac:dyDescent="0.25">
      <c r="A82" s="18"/>
      <c r="B82" s="19"/>
      <c r="C82" s="18"/>
      <c r="D82" s="18"/>
      <c r="E82" s="20"/>
      <c r="F82" s="20"/>
      <c r="G82" s="20"/>
      <c r="H82" s="20"/>
      <c r="I82" s="19"/>
      <c r="J82" s="233" t="s">
        <v>109</v>
      </c>
      <c r="K82" s="234"/>
      <c r="L82" s="191">
        <v>16255.77</v>
      </c>
      <c r="M82" s="191">
        <v>28910.02</v>
      </c>
      <c r="N82" s="190">
        <v>45165.79</v>
      </c>
      <c r="O82" s="10"/>
      <c r="P82" s="10"/>
      <c r="V82" s="111">
        <v>43587.11</v>
      </c>
      <c r="W82" s="173"/>
      <c r="X82" s="176"/>
    </row>
    <row r="83" spans="1:24" x14ac:dyDescent="0.25">
      <c r="A83" s="18"/>
      <c r="B83" s="19"/>
      <c r="C83" s="18"/>
      <c r="D83" s="18"/>
      <c r="E83" s="20"/>
      <c r="F83" s="20"/>
      <c r="G83" s="20"/>
      <c r="H83" s="20"/>
      <c r="I83" s="19"/>
      <c r="J83" s="238" t="s">
        <v>356</v>
      </c>
      <c r="K83" s="239"/>
      <c r="L83" s="235">
        <f>N82</f>
        <v>45165.79</v>
      </c>
      <c r="M83" s="236"/>
      <c r="N83" s="237"/>
      <c r="O83" s="10"/>
      <c r="P83" s="10"/>
    </row>
    <row r="84" spans="1:24" x14ac:dyDescent="0.25">
      <c r="A84" s="18"/>
      <c r="B84" s="19"/>
      <c r="C84" s="18"/>
      <c r="D84" s="18"/>
      <c r="E84" s="20"/>
      <c r="F84" s="19"/>
      <c r="G84" s="21"/>
      <c r="H84" s="7"/>
      <c r="I84" s="7"/>
      <c r="J84" s="7"/>
      <c r="K84" s="83"/>
      <c r="L84" s="10"/>
      <c r="M84" s="10"/>
      <c r="N84" s="10"/>
    </row>
    <row r="85" spans="1:24" ht="15" customHeight="1" x14ac:dyDescent="0.25">
      <c r="A85" s="6"/>
      <c r="B85" s="7"/>
      <c r="C85" s="7"/>
      <c r="D85" s="84"/>
      <c r="E85" s="7"/>
      <c r="F85" s="8"/>
      <c r="G85" s="7"/>
      <c r="H85" s="7"/>
      <c r="I85" s="7"/>
      <c r="J85" s="7"/>
      <c r="K85" s="83"/>
      <c r="L85" s="10"/>
      <c r="M85" s="10"/>
      <c r="N85" s="10"/>
    </row>
    <row r="86" spans="1:24" ht="15" customHeight="1" x14ac:dyDescent="0.25">
      <c r="A86" s="6"/>
      <c r="B86" s="7"/>
      <c r="C86" s="7"/>
      <c r="D86" s="84"/>
      <c r="E86" s="7"/>
      <c r="F86" s="8"/>
      <c r="G86" s="7"/>
      <c r="H86" s="7"/>
      <c r="I86" s="7"/>
      <c r="J86" s="7"/>
      <c r="K86" s="83"/>
      <c r="L86" s="10"/>
      <c r="M86" s="10"/>
      <c r="N86" s="10"/>
    </row>
    <row r="87" spans="1:24" ht="15" customHeight="1" x14ac:dyDescent="0.25">
      <c r="A87" s="6"/>
      <c r="B87" s="7"/>
      <c r="C87" s="7"/>
      <c r="D87" s="84"/>
      <c r="E87" s="7"/>
      <c r="F87" s="8"/>
      <c r="G87" s="7"/>
      <c r="H87" s="7"/>
      <c r="I87" s="7"/>
      <c r="J87" s="7"/>
      <c r="K87" s="83"/>
      <c r="L87" s="10"/>
      <c r="M87" s="10"/>
      <c r="N87" s="10"/>
    </row>
    <row r="88" spans="1:24" x14ac:dyDescent="0.25">
      <c r="A88" s="6"/>
      <c r="B88" s="7"/>
      <c r="C88" s="7"/>
      <c r="D88" s="84"/>
      <c r="E88" s="7"/>
      <c r="F88" s="8"/>
      <c r="G88" s="7"/>
      <c r="H88" s="7"/>
      <c r="I88" s="7"/>
      <c r="J88" s="7"/>
      <c r="K88" s="83"/>
      <c r="L88" s="10"/>
      <c r="M88" s="10"/>
      <c r="N88" s="10"/>
    </row>
    <row r="89" spans="1:24" x14ac:dyDescent="0.25">
      <c r="A89" s="6"/>
      <c r="B89" s="7"/>
      <c r="C89" s="7"/>
      <c r="D89" s="84"/>
      <c r="E89" s="7"/>
      <c r="F89" s="8"/>
      <c r="G89" s="7"/>
      <c r="H89" s="7"/>
      <c r="I89" s="7"/>
      <c r="J89" s="7"/>
      <c r="K89" s="83"/>
      <c r="L89" s="10"/>
      <c r="M89" s="10"/>
      <c r="N89" s="10"/>
    </row>
    <row r="90" spans="1:24" ht="15.75" x14ac:dyDescent="0.25">
      <c r="A90" s="7"/>
      <c r="B90" s="7"/>
      <c r="C90" s="7"/>
      <c r="D90" s="37" t="s">
        <v>360</v>
      </c>
      <c r="E90" s="42"/>
      <c r="F90" s="42"/>
      <c r="G90" s="199" t="s">
        <v>282</v>
      </c>
      <c r="H90" s="199"/>
      <c r="I90" s="199"/>
      <c r="J90" s="199"/>
      <c r="K90" s="199"/>
      <c r="L90" s="199"/>
      <c r="M90" s="10"/>
      <c r="N90" s="10"/>
    </row>
    <row r="91" spans="1:24" ht="15.75" x14ac:dyDescent="0.25">
      <c r="A91" s="7"/>
      <c r="B91" s="7"/>
      <c r="C91" s="7"/>
      <c r="D91" s="27" t="s">
        <v>23</v>
      </c>
      <c r="E91" s="28"/>
      <c r="F91" s="28"/>
      <c r="G91" s="200" t="s">
        <v>116</v>
      </c>
      <c r="H91" s="200"/>
      <c r="I91" s="200"/>
      <c r="J91" s="200"/>
      <c r="K91" s="200"/>
      <c r="L91" s="200"/>
      <c r="M91" s="10"/>
      <c r="N91" s="10"/>
    </row>
    <row r="92" spans="1:24" ht="15.75" x14ac:dyDescent="0.25">
      <c r="A92" s="13"/>
      <c r="B92" s="13"/>
      <c r="C92" s="13"/>
      <c r="D92" s="27" t="s">
        <v>361</v>
      </c>
      <c r="E92" s="76"/>
      <c r="F92" s="76"/>
      <c r="G92" s="76"/>
      <c r="H92" s="76"/>
      <c r="I92" s="232"/>
      <c r="J92" s="232"/>
      <c r="K92" s="232"/>
    </row>
    <row r="93" spans="1:24" ht="15.75" x14ac:dyDescent="0.25">
      <c r="A93" s="10"/>
      <c r="B93" s="10"/>
      <c r="C93" s="10"/>
      <c r="D93" s="27"/>
      <c r="E93" s="27"/>
      <c r="F93" s="27"/>
      <c r="G93" s="27"/>
      <c r="H93" s="27"/>
      <c r="I93" s="27"/>
      <c r="J93" s="27"/>
      <c r="K93" s="27"/>
    </row>
    <row r="94" spans="1:24" ht="15.75" x14ac:dyDescent="0.25">
      <c r="D94" s="37"/>
      <c r="H94" s="231"/>
      <c r="I94" s="231"/>
      <c r="J94" s="231"/>
      <c r="K94" s="231"/>
    </row>
    <row r="95" spans="1:24" ht="15.75" x14ac:dyDescent="0.25">
      <c r="D95" s="29"/>
      <c r="H95" s="231"/>
      <c r="I95" s="231"/>
      <c r="J95" s="231"/>
      <c r="K95" s="231"/>
    </row>
    <row r="96" spans="1:24" ht="15.75" x14ac:dyDescent="0.25">
      <c r="D96" s="27"/>
      <c r="H96" s="231"/>
      <c r="I96" s="231"/>
      <c r="J96" s="231"/>
      <c r="K96" s="231"/>
    </row>
  </sheetData>
  <mergeCells count="36">
    <mergeCell ref="R9:R10"/>
    <mergeCell ref="T9:T10"/>
    <mergeCell ref="S9:S10"/>
    <mergeCell ref="U9:U10"/>
    <mergeCell ref="H96:K96"/>
    <mergeCell ref="I92:K92"/>
    <mergeCell ref="H94:K94"/>
    <mergeCell ref="H95:K95"/>
    <mergeCell ref="J80:K80"/>
    <mergeCell ref="J82:K82"/>
    <mergeCell ref="L83:N83"/>
    <mergeCell ref="J83:K83"/>
    <mergeCell ref="G90:L90"/>
    <mergeCell ref="G91:L91"/>
    <mergeCell ref="A6:G6"/>
    <mergeCell ref="E3:G3"/>
    <mergeCell ref="E4:G4"/>
    <mergeCell ref="D1:N1"/>
    <mergeCell ref="E2:N2"/>
    <mergeCell ref="H3:N3"/>
    <mergeCell ref="H4:N4"/>
    <mergeCell ref="D5:N5"/>
    <mergeCell ref="H6:N6"/>
    <mergeCell ref="A1:C5"/>
    <mergeCell ref="A7:N7"/>
    <mergeCell ref="A9:A10"/>
    <mergeCell ref="B9:B10"/>
    <mergeCell ref="C9:C10"/>
    <mergeCell ref="D9:D10"/>
    <mergeCell ref="E9:E10"/>
    <mergeCell ref="F9:F10"/>
    <mergeCell ref="G9:G10"/>
    <mergeCell ref="H9:J9"/>
    <mergeCell ref="K9:M9"/>
    <mergeCell ref="N9:N10"/>
    <mergeCell ref="A8:N8"/>
  </mergeCells>
  <printOptions horizontalCentered="1"/>
  <pageMargins left="0.23622047244094491" right="0.23622047244094491" top="0.47244094488188981" bottom="0.78740157480314965" header="0.31496062992125984" footer="0.19685039370078741"/>
  <pageSetup paperSize="9" scale="74" fitToHeight="0" orientation="landscape" r:id="rId1"/>
  <headerFooter>
    <oddHeader>&amp;CApêndice 8 - Planilha Orçamentária - TR Nº 202506022 - SRO6</oddHeader>
    <oddFooter>&amp;CADEQUAÇÃO DO ALOJAMENTO DE ST/SGT DA CIA CMDO - 6RM
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293B-E8CF-41B4-9359-78611F3813CA}">
  <sheetPr>
    <tabColor rgb="FF92D050"/>
    <outlinePr summaryBelow="0"/>
    <pageSetUpPr fitToPage="1"/>
  </sheetPr>
  <dimension ref="A1:P42"/>
  <sheetViews>
    <sheetView view="pageLayout" zoomScaleNormal="100" zoomScaleSheetLayoutView="85" workbookViewId="0">
      <selection activeCell="J10" sqref="J10:K10"/>
    </sheetView>
  </sheetViews>
  <sheetFormatPr defaultRowHeight="15" x14ac:dyDescent="0.25"/>
  <cols>
    <col min="1" max="1" width="9.7109375" customWidth="1"/>
    <col min="2" max="2" width="8.5703125" customWidth="1"/>
    <col min="3" max="3" width="3.28515625" customWidth="1"/>
    <col min="4" max="4" width="58.28515625" customWidth="1"/>
    <col min="5" max="5" width="7.140625" customWidth="1"/>
    <col min="7" max="7" width="10.140625" bestFit="1" customWidth="1"/>
    <col min="9" max="9" width="10.140625" bestFit="1" customWidth="1"/>
    <col min="10" max="10" width="17" customWidth="1"/>
    <col min="11" max="11" width="14.5703125" customWidth="1"/>
    <col min="12" max="12" width="14.7109375" customWidth="1"/>
    <col min="13" max="13" width="13.5703125" style="1" bestFit="1" customWidth="1"/>
    <col min="15" max="15" width="12.7109375" bestFit="1" customWidth="1"/>
    <col min="16" max="16" width="10.7109375" bestFit="1" customWidth="1"/>
  </cols>
  <sheetData>
    <row r="1" spans="1:16" ht="15.75" x14ac:dyDescent="0.25">
      <c r="A1" s="242"/>
      <c r="B1" s="243"/>
      <c r="C1" s="244"/>
      <c r="D1" s="206" t="str">
        <f>CONCATENATE("Serviço: ", 'DADOS DE ENTRADA'!B5)</f>
        <v>Serviço: ADEQUAÇÃO DO ALOJAMENTO DE ST/SGT DA CIA CMDO - 6RM</v>
      </c>
      <c r="E1" s="207"/>
      <c r="F1" s="207"/>
      <c r="G1" s="207"/>
      <c r="H1" s="207"/>
      <c r="I1" s="207"/>
      <c r="J1" s="207"/>
      <c r="K1" s="207"/>
      <c r="L1" s="207"/>
      <c r="M1" s="208"/>
    </row>
    <row r="2" spans="1:16" ht="15.75" x14ac:dyDescent="0.25">
      <c r="A2" s="245"/>
      <c r="B2" s="246"/>
      <c r="C2" s="247"/>
      <c r="D2" s="14" t="str">
        <f>CONCATENATE("TR N° OPUS: ",'DADOS DE ENTRADA'!B6)</f>
        <v>TR N° OPUS: 202506022</v>
      </c>
      <c r="E2" s="209" t="str">
        <f>CONCATENATE("ÁREA EQUIVALENTE (m²): ",'DADOS DE ENTRADA'!B13)</f>
        <v>ÁREA EQUIVALENTE (m²): 116</v>
      </c>
      <c r="F2" s="210"/>
      <c r="G2" s="210"/>
      <c r="H2" s="210"/>
      <c r="I2" s="210"/>
      <c r="J2" s="210"/>
      <c r="K2" s="210"/>
      <c r="L2" s="210"/>
      <c r="M2" s="211"/>
    </row>
    <row r="3" spans="1:16" ht="15.75" x14ac:dyDescent="0.25">
      <c r="A3" s="245"/>
      <c r="B3" s="246"/>
      <c r="C3" s="247"/>
      <c r="D3" s="14" t="str">
        <f>CONCATENATE("OM: ",'DADOS DE ENTRADA'!B9)</f>
        <v>OM: COMANDO DA 6ª REGIÃO MILITAR</v>
      </c>
      <c r="E3" s="251" t="str">
        <f>CONCATENATE("RM: ",'DADOS DE ENTRADA'!B8)</f>
        <v>RM: 6ª RM</v>
      </c>
      <c r="F3" s="252"/>
      <c r="G3" s="253"/>
      <c r="H3" s="251" t="str">
        <f>CONCATENATE("N° OPUS: ",'DADOS DE ENTRADA'!B7)</f>
        <v>N° OPUS: 202506000102</v>
      </c>
      <c r="I3" s="252"/>
      <c r="J3" s="252"/>
      <c r="K3" s="252"/>
      <c r="L3" s="252"/>
      <c r="M3" s="253"/>
    </row>
    <row r="4" spans="1:16" ht="15.75" customHeight="1" x14ac:dyDescent="0.25">
      <c r="A4" s="245"/>
      <c r="B4" s="246"/>
      <c r="C4" s="247"/>
      <c r="D4" s="14" t="str">
        <f>CONCATENATE("LOCAL: ",'DADOS DE ENTRADA'!B10)</f>
        <v>LOCAL: SALVADOR/BA</v>
      </c>
      <c r="E4" s="260" t="str">
        <f>CONCATENATE("DATA: ",TEXT('DADOS DE ENTRADA'!B14,"dd/mm/aa"))</f>
        <v>DATA: 03/10/25</v>
      </c>
      <c r="F4" s="261"/>
      <c r="G4" s="262"/>
      <c r="H4" s="209" t="str">
        <f>CONCATENATE("BDI:  ",'DADOS DE ENTRADA'!B15)</f>
        <v>BDI:  26,80 % (Mat e Mdo)</v>
      </c>
      <c r="I4" s="210"/>
      <c r="J4" s="210"/>
      <c r="K4" s="210"/>
      <c r="L4" s="210"/>
      <c r="M4" s="211"/>
      <c r="P4" t="str">
        <f>CONCATENATE("DATA: ",TEXT('DADOS DE ENTRADA'!B14,"dd/mm/aa"))</f>
        <v>DATA: 03/10/25</v>
      </c>
    </row>
    <row r="5" spans="1:16" x14ac:dyDescent="0.25">
      <c r="A5" s="248"/>
      <c r="B5" s="249"/>
      <c r="C5" s="250"/>
      <c r="D5" s="257" t="str">
        <f>CONCATENATE("ENCARGOS SOCIAIS: ",'DADOS DE ENTRADA'!B11)</f>
        <v>ENCARGOS SOCIAIS: Desonerado: embutido nos preços unitário dos insumos de mão de obra, de acordo com as bases (HORISTA=92,66% E MENSALISTA=53,05%)</v>
      </c>
      <c r="E5" s="258"/>
      <c r="F5" s="258"/>
      <c r="G5" s="258"/>
      <c r="H5" s="258"/>
      <c r="I5" s="258"/>
      <c r="J5" s="258"/>
      <c r="K5" s="258"/>
      <c r="L5" s="258"/>
      <c r="M5" s="259"/>
    </row>
    <row r="6" spans="1:16" ht="36.75" customHeight="1" x14ac:dyDescent="0.25">
      <c r="A6" s="268" t="str">
        <f>CONCATENATE("BANCO DE DADOS:  ",'DADOS DE ENTRADA'!B12)</f>
        <v>BANCO DE DADOS:  SINAPI - 07/2025 - Bahia; ORSE - 07/2025 - Sergipe (COMPOSIÇÕES ADAPTADAS)</v>
      </c>
      <c r="B6" s="269"/>
      <c r="C6" s="269"/>
      <c r="D6" s="269"/>
      <c r="E6" s="269"/>
      <c r="F6" s="269"/>
      <c r="G6" s="270"/>
      <c r="H6" s="271" t="str">
        <f>CONCATENATE("Mês/Ano:  ",'DADOS DE ENTRADA'!B16)</f>
        <v>Mês/Ano:  07/2025 (data base do orçamento para reajustamento, quando necessário)</v>
      </c>
      <c r="I6" s="272"/>
      <c r="J6" s="272"/>
      <c r="K6" s="272"/>
      <c r="L6" s="272"/>
      <c r="M6" s="273"/>
    </row>
    <row r="7" spans="1:16" ht="15" customHeight="1" x14ac:dyDescent="0.25">
      <c r="A7" s="219" t="s">
        <v>122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</row>
    <row r="8" spans="1:16" ht="18" customHeight="1" x14ac:dyDescent="0.25">
      <c r="A8" s="274" t="str">
        <f>D1</f>
        <v>Serviço: ADEQUAÇÃO DO ALOJAMENTO DE ST/SGT DA CIA CMDO - 6RM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10"/>
    </row>
    <row r="9" spans="1:16" ht="18" customHeight="1" x14ac:dyDescent="0.25">
      <c r="A9" s="275" t="s">
        <v>14</v>
      </c>
      <c r="B9" s="276"/>
      <c r="C9" s="277"/>
      <c r="D9" s="278" t="s">
        <v>9</v>
      </c>
      <c r="E9" s="279"/>
      <c r="F9" s="279"/>
      <c r="G9" s="279"/>
      <c r="H9" s="279"/>
      <c r="I9" s="280"/>
      <c r="J9" s="254" t="s">
        <v>12</v>
      </c>
      <c r="K9" s="255"/>
      <c r="L9" s="256" t="s">
        <v>22</v>
      </c>
      <c r="M9" s="256"/>
      <c r="N9" s="10"/>
    </row>
    <row r="10" spans="1:16" x14ac:dyDescent="0.25">
      <c r="A10" s="265">
        <v>1</v>
      </c>
      <c r="B10" s="266"/>
      <c r="C10" s="267"/>
      <c r="D10" s="265" t="str">
        <f>VLOOKUP(A10,'Apd 8 - Orçamento'!$A$11:$N$72,4,FALSE)</f>
        <v>SERVIÇOS PRELIMINARES / AUXILIARES E ADMINISTRATIVOS</v>
      </c>
      <c r="E10" s="266"/>
      <c r="F10" s="266"/>
      <c r="G10" s="266"/>
      <c r="H10" s="266"/>
      <c r="I10" s="267"/>
      <c r="J10" s="263">
        <f>VLOOKUP(A10,'Apd 8 - Orçamento'!A:N,13,FALSE)</f>
        <v>6815.83</v>
      </c>
      <c r="K10" s="264">
        <v>9.9502523824561949E-3</v>
      </c>
      <c r="L10" s="240">
        <f>VLOOKUP(A10,'Apd 8 - Orçamento'!$A$11:$N$72,14,FALSE)</f>
        <v>0.15090691428180489</v>
      </c>
      <c r="M10" s="241"/>
      <c r="N10" s="10"/>
    </row>
    <row r="11" spans="1:16" x14ac:dyDescent="0.25">
      <c r="A11" s="265">
        <v>2</v>
      </c>
      <c r="B11" s="266"/>
      <c r="C11" s="267"/>
      <c r="D11" s="265" t="str">
        <f>VLOOKUP(A11,'Apd 8 - Orçamento'!$A$11:$N$72,4,FALSE)</f>
        <v>ADMINISTRAÇÃO LOCAL</v>
      </c>
      <c r="E11" s="266"/>
      <c r="F11" s="266"/>
      <c r="G11" s="266"/>
      <c r="H11" s="266"/>
      <c r="I11" s="267"/>
      <c r="J11" s="263">
        <f>VLOOKUP(A11,'Apd 8 - Orçamento'!A:N,13,FALSE)</f>
        <v>4279</v>
      </c>
      <c r="K11" s="264">
        <v>1.0099502523824599</v>
      </c>
      <c r="L11" s="240">
        <f>VLOOKUP(A11,'Apd 8 - Orçamento'!$A$11:$N$72,14,FALSE)</f>
        <v>9.4739846242034076E-2</v>
      </c>
      <c r="M11" s="241"/>
      <c r="N11" s="10"/>
    </row>
    <row r="12" spans="1:16" x14ac:dyDescent="0.25">
      <c r="A12" s="265">
        <v>3</v>
      </c>
      <c r="B12" s="266"/>
      <c r="C12" s="267"/>
      <c r="D12" s="265" t="str">
        <f>VLOOKUP(A12,'Apd 8 - Orçamento'!$A$11:$N$72,4,FALSE)</f>
        <v>CANTEIRO DE OBRAS</v>
      </c>
      <c r="E12" s="266"/>
      <c r="F12" s="266"/>
      <c r="G12" s="266"/>
      <c r="H12" s="266"/>
      <c r="I12" s="267"/>
      <c r="J12" s="263">
        <f>VLOOKUP(A12,'Apd 8 - Orçamento'!A:N,13,FALSE)</f>
        <v>2371.63</v>
      </c>
      <c r="K12" s="264">
        <v>2.0099502523824602</v>
      </c>
      <c r="L12" s="240">
        <f>VLOOKUP(A12,'Apd 8 - Orçamento'!$A$11:$N$72,14,FALSE)</f>
        <v>5.2509432470903311E-2</v>
      </c>
      <c r="M12" s="241"/>
      <c r="N12" s="10"/>
    </row>
    <row r="13" spans="1:16" x14ac:dyDescent="0.25">
      <c r="A13" s="265">
        <v>4</v>
      </c>
      <c r="B13" s="266"/>
      <c r="C13" s="267"/>
      <c r="D13" s="265" t="str">
        <f>VLOOKUP(A13,'Apd 8 - Orçamento'!$A$11:$N$72,4,FALSE)</f>
        <v>SISTEMAS ELÉTRICOS</v>
      </c>
      <c r="E13" s="266"/>
      <c r="F13" s="266"/>
      <c r="G13" s="266"/>
      <c r="H13" s="266"/>
      <c r="I13" s="267"/>
      <c r="J13" s="263">
        <f>VLOOKUP(A13,'Apd 8 - Orçamento'!A:N,13,FALSE)</f>
        <v>21995.8</v>
      </c>
      <c r="K13" s="264">
        <v>3.0099502523824602</v>
      </c>
      <c r="L13" s="240">
        <f>VLOOKUP(A13,'Apd 8 - Orçamento'!$A$11:$N$72,14,FALSE)</f>
        <v>0.48700133441704441</v>
      </c>
      <c r="M13" s="241"/>
      <c r="N13" s="10"/>
    </row>
    <row r="14" spans="1:16" x14ac:dyDescent="0.25">
      <c r="A14" s="265">
        <v>5</v>
      </c>
      <c r="B14" s="266"/>
      <c r="C14" s="267"/>
      <c r="D14" s="265" t="str">
        <f>VLOOKUP(A14,'Apd 8 - Orçamento'!$A$11:$N$72,4,FALSE)</f>
        <v>ARQUITETURA/CIVIL</v>
      </c>
      <c r="E14" s="266"/>
      <c r="F14" s="266"/>
      <c r="G14" s="266"/>
      <c r="H14" s="266"/>
      <c r="I14" s="267"/>
      <c r="J14" s="263">
        <f>VLOOKUP(A14,'Apd 8 - Orçamento'!A:N,13,FALSE)</f>
        <v>9118.89</v>
      </c>
      <c r="K14" s="264">
        <v>4.0099502523824597</v>
      </c>
      <c r="L14" s="240">
        <f>VLOOKUP(A14,'Apd 8 - Orçamento'!$A$11:$N$72,14,FALSE)</f>
        <v>0.20189816230381447</v>
      </c>
      <c r="M14" s="241"/>
      <c r="N14" s="10"/>
    </row>
    <row r="15" spans="1:16" ht="15" customHeight="1" x14ac:dyDescent="0.25">
      <c r="A15" s="265">
        <v>6</v>
      </c>
      <c r="B15" s="266"/>
      <c r="C15" s="267"/>
      <c r="D15" s="265" t="str">
        <f>VLOOKUP(A15,'Apd 8 - Orçamento'!$A$11:$N$77,4,FALSE)</f>
        <v>LIMPEZA FINAL DA OBRA</v>
      </c>
      <c r="E15" s="266"/>
      <c r="F15" s="266"/>
      <c r="G15" s="266"/>
      <c r="H15" s="266"/>
      <c r="I15" s="267"/>
      <c r="J15" s="263">
        <f>VLOOKUP(A15,'Apd 8 - Orçamento'!A:N,13,FALSE)</f>
        <v>584.64</v>
      </c>
      <c r="K15" s="264">
        <v>5.0099502523824597</v>
      </c>
      <c r="L15" s="240">
        <f>VLOOKUP(A15,'Apd 8 - Orçamento'!$A$11:$N$77,14,FALSE)</f>
        <v>1.2944310284398878E-2</v>
      </c>
      <c r="M15" s="241"/>
      <c r="N15" s="10"/>
    </row>
    <row r="16" spans="1:16" ht="18" customHeight="1" x14ac:dyDescent="0.25">
      <c r="A16" s="52"/>
      <c r="B16" s="24"/>
      <c r="C16" s="24"/>
      <c r="D16" s="24"/>
      <c r="E16" s="24"/>
      <c r="F16" s="24"/>
      <c r="G16" s="24"/>
      <c r="H16" s="283" t="s">
        <v>277</v>
      </c>
      <c r="I16" s="283"/>
      <c r="J16" s="285">
        <f>SUM(J10:J15)</f>
        <v>45165.789999999994</v>
      </c>
      <c r="K16" s="285"/>
      <c r="L16" s="284">
        <f>SUM(L10:M15)</f>
        <v>1</v>
      </c>
      <c r="M16" s="284"/>
      <c r="N16" s="10"/>
    </row>
    <row r="17" spans="1:14" s="3" customFormat="1" ht="12.75" x14ac:dyDescent="0.2">
      <c r="A17" s="18"/>
      <c r="B17" s="19"/>
      <c r="C17" s="18"/>
      <c r="D17" s="18"/>
      <c r="E17" s="20"/>
      <c r="F17" s="19"/>
      <c r="G17" s="21"/>
      <c r="H17" s="21"/>
      <c r="I17" s="21"/>
      <c r="J17" s="21"/>
      <c r="K17" s="21"/>
      <c r="L17" s="21"/>
      <c r="M17" s="22"/>
      <c r="N17" s="12"/>
    </row>
    <row r="18" spans="1:14" s="3" customFormat="1" ht="25.5" x14ac:dyDescent="0.25">
      <c r="A18" s="40" t="str">
        <f>_xlfn.CONCAT("Salvador/BA ",TEXT('DADOS DE ENTRADA'!B14,"DD")," de ",TEXT('DADOS DE ENTRADA'!B14,"mmmm")," de ",TEXT('DADOS DE ENTRADA'!B14,"aaaa"))</f>
        <v>Salvador/BA 03 de outubro de 2025</v>
      </c>
      <c r="B18" s="7"/>
      <c r="C18" s="7"/>
      <c r="D18" s="36"/>
      <c r="E18" s="7"/>
      <c r="F18" s="8"/>
      <c r="G18" s="38"/>
      <c r="H18" s="7"/>
      <c r="I18" s="7"/>
      <c r="J18" s="7"/>
      <c r="K18" s="16" t="s">
        <v>111</v>
      </c>
      <c r="L18" s="16" t="s">
        <v>134</v>
      </c>
      <c r="M18" s="17" t="s">
        <v>135</v>
      </c>
      <c r="N18" s="12"/>
    </row>
    <row r="19" spans="1:14" s="3" customFormat="1" ht="12.75" customHeight="1" x14ac:dyDescent="0.2">
      <c r="A19" s="6"/>
      <c r="B19" s="7"/>
      <c r="C19" s="7"/>
      <c r="D19" s="36"/>
      <c r="E19" s="7"/>
      <c r="F19" s="8"/>
      <c r="G19" s="38"/>
      <c r="H19" s="233" t="s">
        <v>110</v>
      </c>
      <c r="I19" s="281"/>
      <c r="J19" s="234"/>
      <c r="K19" s="2">
        <f>'Apd 8 - Orçamento'!L80</f>
        <v>14351.38</v>
      </c>
      <c r="L19" s="2">
        <f>'Apd 8 - Orçamento'!M80</f>
        <v>21276.32</v>
      </c>
      <c r="M19" s="2">
        <f>'Apd 8 - Orçamento'!N80</f>
        <v>35627.699999999997</v>
      </c>
      <c r="N19" s="12"/>
    </row>
    <row r="20" spans="1:14" s="3" customFormat="1" ht="12.75" customHeight="1" x14ac:dyDescent="0.2">
      <c r="A20" s="6"/>
      <c r="B20" s="7"/>
      <c r="C20" s="7"/>
      <c r="D20" s="36"/>
      <c r="E20" s="7"/>
      <c r="F20" s="8"/>
      <c r="G20" s="38"/>
      <c r="H20" s="233" t="s">
        <v>108</v>
      </c>
      <c r="I20" s="281"/>
      <c r="J20" s="15">
        <f>'Apd 8 - Orçamento'!K81</f>
        <v>0.26800000000000002</v>
      </c>
      <c r="K20" s="2">
        <f>'Apd 8 - Orçamento'!L81</f>
        <v>1904.3900000000012</v>
      </c>
      <c r="L20" s="2">
        <f>'Apd 8 - Orçamento'!M81</f>
        <v>7633.7000000000007</v>
      </c>
      <c r="M20" s="2">
        <f>'Apd 8 - Orçamento'!N81</f>
        <v>9538.09</v>
      </c>
      <c r="N20" s="12"/>
    </row>
    <row r="21" spans="1:14" s="3" customFormat="1" ht="12.75" customHeight="1" x14ac:dyDescent="0.2">
      <c r="A21" s="6"/>
      <c r="B21" s="7"/>
      <c r="C21" s="7"/>
      <c r="D21" s="36"/>
      <c r="E21" s="7"/>
      <c r="F21" s="8"/>
      <c r="G21" s="38"/>
      <c r="H21" s="233" t="s">
        <v>109</v>
      </c>
      <c r="I21" s="281"/>
      <c r="J21" s="234"/>
      <c r="K21" s="2">
        <f>'Apd 8 - Orçamento'!L82</f>
        <v>16255.77</v>
      </c>
      <c r="L21" s="2">
        <f>'Apd 8 - Orçamento'!M82</f>
        <v>28910.02</v>
      </c>
      <c r="M21" s="2">
        <f>'Apd 8 - Orçamento'!N82</f>
        <v>45165.79</v>
      </c>
      <c r="N21" s="12"/>
    </row>
    <row r="22" spans="1:14" s="3" customFormat="1" ht="12.75" customHeight="1" x14ac:dyDescent="0.2">
      <c r="A22" s="6"/>
      <c r="B22" s="7"/>
      <c r="C22" s="7"/>
      <c r="D22" s="36"/>
      <c r="E22" s="7"/>
      <c r="F22" s="8"/>
      <c r="G22" s="38"/>
      <c r="H22" s="238" t="s">
        <v>2</v>
      </c>
      <c r="I22" s="282"/>
      <c r="J22" s="239"/>
      <c r="K22" s="235">
        <f>M21</f>
        <v>45165.79</v>
      </c>
      <c r="L22" s="236"/>
      <c r="M22" s="237"/>
      <c r="N22" s="12"/>
    </row>
    <row r="23" spans="1:14" s="3" customFormat="1" ht="12.75" x14ac:dyDescent="0.2">
      <c r="A23" s="6"/>
      <c r="B23" s="7"/>
      <c r="C23" s="7"/>
      <c r="D23" s="36"/>
      <c r="E23" s="7"/>
      <c r="F23" s="8"/>
      <c r="G23" s="38"/>
      <c r="H23" s="38"/>
      <c r="I23" s="38"/>
      <c r="J23" s="39"/>
      <c r="K23" s="39"/>
      <c r="L23" s="39"/>
      <c r="M23" s="9"/>
      <c r="N23" s="12"/>
    </row>
    <row r="24" spans="1:14" s="3" customFormat="1" ht="12.75" x14ac:dyDescent="0.2">
      <c r="A24" s="6"/>
      <c r="B24" s="7"/>
      <c r="C24" s="7"/>
      <c r="D24" s="36"/>
      <c r="E24" s="7"/>
      <c r="F24" s="8"/>
      <c r="G24" s="38"/>
      <c r="H24" s="38"/>
      <c r="I24" s="38"/>
      <c r="J24" s="39"/>
      <c r="K24" s="39"/>
      <c r="L24" s="39"/>
      <c r="M24" s="9"/>
      <c r="N24" s="12"/>
    </row>
    <row r="25" spans="1:14" s="3" customFormat="1" ht="12.75" x14ac:dyDescent="0.2">
      <c r="A25" s="6"/>
      <c r="B25" s="7"/>
      <c r="C25" s="7"/>
      <c r="D25" s="36"/>
      <c r="E25" s="7"/>
      <c r="F25" s="8"/>
      <c r="G25" s="38"/>
      <c r="H25" s="38"/>
      <c r="I25" s="38"/>
      <c r="J25" s="39"/>
      <c r="K25" s="39"/>
      <c r="L25" s="39"/>
      <c r="M25" s="9"/>
      <c r="N25" s="12"/>
    </row>
    <row r="26" spans="1:14" s="3" customFormat="1" ht="12.75" x14ac:dyDescent="0.2">
      <c r="A26" s="6"/>
      <c r="B26" s="7"/>
      <c r="C26" s="7"/>
      <c r="D26" s="36"/>
      <c r="E26" s="7"/>
      <c r="F26" s="8"/>
      <c r="G26" s="38"/>
      <c r="H26" s="38"/>
      <c r="I26" s="38"/>
      <c r="J26" s="39"/>
      <c r="K26" s="39"/>
      <c r="L26" s="39"/>
      <c r="M26" s="9"/>
      <c r="N26" s="12"/>
    </row>
    <row r="27" spans="1:14" s="3" customFormat="1" ht="12.75" x14ac:dyDescent="0.2">
      <c r="A27" s="6"/>
      <c r="B27" s="7"/>
      <c r="C27" s="7"/>
      <c r="D27" s="36"/>
      <c r="E27" s="7"/>
      <c r="F27" s="8"/>
      <c r="G27" s="38"/>
      <c r="H27" s="38"/>
      <c r="I27" s="38"/>
      <c r="J27" s="39"/>
      <c r="K27" s="39"/>
      <c r="L27" s="39"/>
      <c r="M27" s="9"/>
      <c r="N27" s="12"/>
    </row>
    <row r="28" spans="1:14" s="3" customFormat="1" ht="12.75" x14ac:dyDescent="0.2">
      <c r="A28" s="6"/>
      <c r="B28" s="7"/>
      <c r="C28" s="7"/>
      <c r="D28" s="36"/>
      <c r="E28" s="7"/>
      <c r="F28" s="8"/>
      <c r="G28" s="38"/>
      <c r="H28" s="38"/>
      <c r="I28" s="38"/>
      <c r="J28" s="39"/>
      <c r="K28" s="39"/>
      <c r="L28" s="39"/>
      <c r="M28" s="9"/>
      <c r="N28" s="12"/>
    </row>
    <row r="29" spans="1:14" s="3" customFormat="1" ht="12.75" x14ac:dyDescent="0.2">
      <c r="A29" s="6"/>
      <c r="B29" s="7"/>
      <c r="C29" s="7"/>
      <c r="D29" s="36"/>
      <c r="E29" s="7"/>
      <c r="F29" s="8"/>
      <c r="G29" s="38"/>
      <c r="H29" s="38"/>
      <c r="I29" s="38"/>
      <c r="J29" s="39"/>
      <c r="K29" s="39"/>
      <c r="L29" s="39"/>
      <c r="M29" s="9"/>
      <c r="N29" s="12"/>
    </row>
    <row r="30" spans="1:14" s="3" customFormat="1" ht="12.75" x14ac:dyDescent="0.2">
      <c r="A30" s="6"/>
      <c r="B30" s="7"/>
      <c r="C30" s="7"/>
      <c r="D30" s="36"/>
      <c r="E30" s="7"/>
      <c r="F30" s="8"/>
      <c r="G30" s="38"/>
      <c r="H30" s="38"/>
      <c r="I30" s="38"/>
      <c r="J30" s="39"/>
      <c r="K30" s="39"/>
      <c r="L30" s="39"/>
      <c r="M30" s="9"/>
      <c r="N30" s="12"/>
    </row>
    <row r="31" spans="1:14" s="3" customFormat="1" ht="15.75" x14ac:dyDescent="0.2">
      <c r="A31" s="6"/>
      <c r="B31" s="7"/>
      <c r="C31" s="7"/>
      <c r="D31" s="37" t="s">
        <v>360</v>
      </c>
      <c r="E31" s="7"/>
      <c r="F31" s="8"/>
      <c r="G31" s="38"/>
      <c r="H31" s="199" t="s">
        <v>310</v>
      </c>
      <c r="I31" s="199"/>
      <c r="J31" s="199"/>
      <c r="K31" s="199"/>
      <c r="L31" s="199"/>
      <c r="M31" s="9"/>
      <c r="N31" s="12"/>
    </row>
    <row r="32" spans="1:14" s="3" customFormat="1" ht="15.75" x14ac:dyDescent="0.2">
      <c r="A32" s="6"/>
      <c r="B32" s="7"/>
      <c r="C32" s="7"/>
      <c r="D32" s="27" t="s">
        <v>23</v>
      </c>
      <c r="E32" s="7"/>
      <c r="F32" s="8"/>
      <c r="G32" s="38"/>
      <c r="H32" s="200" t="s">
        <v>116</v>
      </c>
      <c r="I32" s="200"/>
      <c r="J32" s="200"/>
      <c r="K32" s="200"/>
      <c r="L32" s="200"/>
      <c r="M32" s="9"/>
      <c r="N32" s="12"/>
    </row>
    <row r="33" spans="1:14" s="3" customFormat="1" ht="15.75" x14ac:dyDescent="0.2">
      <c r="A33" s="6"/>
      <c r="B33" s="7"/>
      <c r="C33" s="7"/>
      <c r="D33" s="27" t="s">
        <v>361</v>
      </c>
      <c r="E33" s="7"/>
      <c r="F33" s="8"/>
      <c r="G33" s="38"/>
      <c r="H33" s="200"/>
      <c r="I33" s="200"/>
      <c r="J33" s="200"/>
      <c r="K33" s="200"/>
      <c r="L33" s="200"/>
      <c r="M33" s="9"/>
      <c r="N33" s="12"/>
    </row>
    <row r="34" spans="1:14" s="3" customFormat="1" ht="12.75" x14ac:dyDescent="0.2">
      <c r="A34" s="6"/>
      <c r="B34" s="7"/>
      <c r="C34" s="7"/>
      <c r="D34" s="36"/>
      <c r="E34" s="7"/>
      <c r="F34" s="8"/>
      <c r="G34" s="38"/>
      <c r="H34" s="38"/>
      <c r="I34" s="38"/>
      <c r="J34" s="39"/>
      <c r="K34" s="39"/>
      <c r="L34" s="39"/>
      <c r="M34" s="9"/>
      <c r="N34" s="12"/>
    </row>
    <row r="35" spans="1:14" s="3" customFormat="1" ht="15.75" x14ac:dyDescent="0.25">
      <c r="A35" s="7"/>
      <c r="B35" s="7"/>
      <c r="C35" s="7"/>
      <c r="D35" s="37"/>
      <c r="E35" s="7"/>
      <c r="F35" s="42"/>
      <c r="G35" s="42"/>
      <c r="H35" s="199"/>
      <c r="I35" s="199"/>
      <c r="J35" s="199"/>
      <c r="K35" s="199"/>
      <c r="L35" s="199"/>
      <c r="M35" s="40"/>
      <c r="N35" s="12"/>
    </row>
    <row r="36" spans="1:14" s="3" customFormat="1" ht="15.75" x14ac:dyDescent="0.25">
      <c r="A36" s="7"/>
      <c r="B36" s="7"/>
      <c r="C36" s="7"/>
      <c r="D36" s="27"/>
      <c r="E36" s="7"/>
      <c r="F36" s="42"/>
      <c r="G36" s="42"/>
      <c r="H36" s="200"/>
      <c r="I36" s="200"/>
      <c r="J36" s="200"/>
      <c r="K36" s="200"/>
      <c r="L36" s="200"/>
      <c r="M36" s="40"/>
      <c r="N36" s="12"/>
    </row>
    <row r="37" spans="1:14" ht="15.75" x14ac:dyDescent="0.25">
      <c r="A37" s="10"/>
      <c r="B37" s="10"/>
      <c r="C37" s="10"/>
      <c r="D37" s="27"/>
      <c r="E37" s="10"/>
      <c r="F37" s="42"/>
      <c r="G37" s="42"/>
      <c r="H37" s="200"/>
      <c r="I37" s="200"/>
      <c r="J37" s="200"/>
      <c r="K37" s="200"/>
      <c r="L37" s="200"/>
      <c r="M37" s="40"/>
      <c r="N37" s="13"/>
    </row>
    <row r="38" spans="1:14" ht="15.75" x14ac:dyDescent="0.25">
      <c r="A38" s="10"/>
      <c r="B38" s="10"/>
      <c r="C38" s="10"/>
      <c r="D38" s="27"/>
      <c r="E38" s="10"/>
      <c r="F38" s="27"/>
      <c r="G38" s="27"/>
      <c r="H38" s="27"/>
      <c r="I38" s="27"/>
      <c r="J38" s="41"/>
      <c r="K38" s="41"/>
      <c r="L38" s="41"/>
      <c r="M38" s="40"/>
      <c r="N38" s="13"/>
    </row>
    <row r="39" spans="1:14" ht="15.75" x14ac:dyDescent="0.25">
      <c r="A39" s="10"/>
      <c r="B39" s="10"/>
      <c r="C39" s="10"/>
      <c r="D39" s="27"/>
      <c r="E39" s="10"/>
      <c r="F39" s="27"/>
      <c r="G39" s="27"/>
      <c r="H39" s="27"/>
      <c r="I39" s="27"/>
      <c r="J39" s="41"/>
      <c r="K39" s="41"/>
      <c r="L39" s="41"/>
      <c r="M39" s="40"/>
      <c r="N39" s="13"/>
    </row>
    <row r="40" spans="1:14" ht="15.75" x14ac:dyDescent="0.25">
      <c r="A40" s="10"/>
      <c r="B40" s="10"/>
      <c r="C40" s="10"/>
      <c r="D40" s="27"/>
      <c r="E40" s="10"/>
      <c r="F40" s="27"/>
      <c r="G40" s="27"/>
      <c r="H40" s="27"/>
      <c r="I40" s="27"/>
      <c r="J40" s="41"/>
      <c r="K40" s="41"/>
      <c r="L40" s="41"/>
      <c r="M40" s="40"/>
      <c r="N40" s="13"/>
    </row>
    <row r="41" spans="1:14" ht="15.75" x14ac:dyDescent="0.25">
      <c r="A41" s="10"/>
      <c r="B41" s="10"/>
      <c r="C41" s="10"/>
      <c r="D41" s="27"/>
      <c r="E41" s="10"/>
      <c r="F41" s="27"/>
      <c r="G41" s="27"/>
      <c r="H41" s="27"/>
      <c r="I41" s="27"/>
      <c r="J41" s="41"/>
      <c r="K41" s="41"/>
      <c r="L41" s="41"/>
      <c r="M41" s="40"/>
      <c r="N41" s="13"/>
    </row>
    <row r="42" spans="1:14" ht="15.75" x14ac:dyDescent="0.25">
      <c r="A42" s="10"/>
      <c r="B42" s="10"/>
      <c r="C42" s="10"/>
      <c r="D42" s="27"/>
      <c r="E42" s="10"/>
      <c r="F42" s="27"/>
      <c r="G42" s="27"/>
      <c r="H42" s="27"/>
      <c r="I42" s="27"/>
      <c r="J42" s="41"/>
      <c r="K42" s="41"/>
      <c r="L42" s="41"/>
      <c r="M42" s="40"/>
      <c r="N42" s="13"/>
    </row>
  </sheetData>
  <mergeCells count="54">
    <mergeCell ref="H16:I16"/>
    <mergeCell ref="L16:M16"/>
    <mergeCell ref="J13:K13"/>
    <mergeCell ref="J14:K14"/>
    <mergeCell ref="J15:K15"/>
    <mergeCell ref="L14:M14"/>
    <mergeCell ref="L15:M15"/>
    <mergeCell ref="J16:K16"/>
    <mergeCell ref="L13:M13"/>
    <mergeCell ref="H37:L37"/>
    <mergeCell ref="H35:L35"/>
    <mergeCell ref="H21:J21"/>
    <mergeCell ref="H19:J19"/>
    <mergeCell ref="H20:I20"/>
    <mergeCell ref="H36:L36"/>
    <mergeCell ref="H33:L33"/>
    <mergeCell ref="H31:L31"/>
    <mergeCell ref="H22:J22"/>
    <mergeCell ref="K22:M22"/>
    <mergeCell ref="H32:L32"/>
    <mergeCell ref="A14:C14"/>
    <mergeCell ref="D14:I14"/>
    <mergeCell ref="A15:C15"/>
    <mergeCell ref="D13:I13"/>
    <mergeCell ref="A13:C13"/>
    <mergeCell ref="D15:I15"/>
    <mergeCell ref="L11:M11"/>
    <mergeCell ref="A12:C12"/>
    <mergeCell ref="A11:C11"/>
    <mergeCell ref="J11:K11"/>
    <mergeCell ref="D10:I10"/>
    <mergeCell ref="D11:I11"/>
    <mergeCell ref="A7:M7"/>
    <mergeCell ref="A8:M8"/>
    <mergeCell ref="J10:K10"/>
    <mergeCell ref="A9:C9"/>
    <mergeCell ref="D9:I9"/>
    <mergeCell ref="A10:C10"/>
    <mergeCell ref="L12:M12"/>
    <mergeCell ref="A1:C5"/>
    <mergeCell ref="D1:M1"/>
    <mergeCell ref="E2:M2"/>
    <mergeCell ref="E3:G3"/>
    <mergeCell ref="J9:K9"/>
    <mergeCell ref="H3:M3"/>
    <mergeCell ref="L9:M9"/>
    <mergeCell ref="D5:M5"/>
    <mergeCell ref="E4:G4"/>
    <mergeCell ref="H4:M4"/>
    <mergeCell ref="J12:K12"/>
    <mergeCell ref="D12:I12"/>
    <mergeCell ref="L10:M10"/>
    <mergeCell ref="A6:G6"/>
    <mergeCell ref="H6:M6"/>
  </mergeCells>
  <phoneticPr fontId="10" type="noConversion"/>
  <pageMargins left="0.23622047244094491" right="0.23622047244094491" top="0.47244094488188981" bottom="0.47244094488188981" header="0.31496062992125984" footer="0.19685039370078741"/>
  <pageSetup paperSize="9" scale="77" fitToHeight="0" orientation="landscape" r:id="rId1"/>
  <headerFooter>
    <oddHeader>&amp;CApêndice 8b - Planilha Resumo - TR Nº 202506022 - SRO/6</oddHeader>
    <oddFooter>&amp;CADEQUAÇÃO DO ALOJAMENTO DE ST/SGT DA CIA CMDO - 6RM
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BD85-848B-42F3-AEA7-09AED7BAE734}">
  <sheetPr>
    <tabColor rgb="FF92D050"/>
    <outlinePr summaryBelow="0"/>
    <pageSetUpPr fitToPage="1"/>
  </sheetPr>
  <dimension ref="A1:S41"/>
  <sheetViews>
    <sheetView showGridLines="0" view="pageBreakPreview" topLeftCell="A8" zoomScale="85" zoomScaleNormal="100" zoomScaleSheetLayoutView="85" workbookViewId="0">
      <selection activeCell="K26" sqref="K26"/>
    </sheetView>
  </sheetViews>
  <sheetFormatPr defaultRowHeight="15" x14ac:dyDescent="0.25"/>
  <cols>
    <col min="1" max="1" width="18" style="10" customWidth="1"/>
    <col min="2" max="2" width="5.42578125" style="10" bestFit="1" customWidth="1"/>
    <col min="3" max="3" width="58.28515625" style="10" customWidth="1"/>
    <col min="4" max="4" width="7.140625" style="10" customWidth="1"/>
    <col min="5" max="6" width="10.28515625" style="10" customWidth="1"/>
    <col min="7" max="7" width="10.140625" style="10" bestFit="1" customWidth="1"/>
    <col min="8" max="8" width="14.7109375" style="10" bestFit="1" customWidth="1"/>
    <col min="9" max="9" width="20.5703125" style="10" customWidth="1"/>
    <col min="10" max="10" width="10.85546875" style="10" bestFit="1" customWidth="1"/>
    <col min="11" max="11" width="12.7109375" style="10" bestFit="1" customWidth="1"/>
    <col min="12" max="12" width="10.7109375" style="10" bestFit="1" customWidth="1"/>
    <col min="13" max="16384" width="9.140625" style="10"/>
  </cols>
  <sheetData>
    <row r="1" spans="1:16" ht="15.75" x14ac:dyDescent="0.25">
      <c r="A1" s="227" t="e" vm="2">
        <v>#VALUE!</v>
      </c>
      <c r="B1" s="227"/>
      <c r="C1" s="304" t="str">
        <f>'DADOS DE ENTRADA'!B5</f>
        <v>ADEQUAÇÃO DO ALOJAMENTO DE ST/SGT DA CIA CMDO - 6RM</v>
      </c>
      <c r="D1" s="227"/>
      <c r="E1" s="227"/>
      <c r="F1" s="227"/>
      <c r="G1" s="227"/>
      <c r="H1" s="227"/>
      <c r="I1" s="227"/>
    </row>
    <row r="2" spans="1:16" ht="15.75" x14ac:dyDescent="0.25">
      <c r="A2" s="227"/>
      <c r="B2" s="227"/>
      <c r="C2" s="26" t="str">
        <f>CONCATENATE("TR N° OPUS: ",'DADOS DE ENTRADA'!B6)</f>
        <v>TR N° OPUS: 202506022</v>
      </c>
      <c r="D2" s="301" t="str">
        <f>CONCATENATE("ÁREA EQUIVALENTE (m²): ",'DADOS DE ENTRADA'!B13)</f>
        <v>ÁREA EQUIVALENTE (m²): 116</v>
      </c>
      <c r="E2" s="301"/>
      <c r="F2" s="301"/>
      <c r="G2" s="301"/>
      <c r="H2" s="301"/>
      <c r="I2" s="301"/>
    </row>
    <row r="3" spans="1:16" ht="36" customHeight="1" x14ac:dyDescent="0.25">
      <c r="A3" s="227"/>
      <c r="B3" s="227"/>
      <c r="C3" s="54" t="str">
        <f>CONCATENATE("OM: ",'DADOS DE ENTRADA'!B9)</f>
        <v>OM: COMANDO DA 6ª REGIÃO MILITAR</v>
      </c>
      <c r="D3" s="321" t="str">
        <f>CONCATENATE("RM: ",'DADOS DE ENTRADA'!B8)</f>
        <v>RM: 6ª RM</v>
      </c>
      <c r="E3" s="321"/>
      <c r="F3" s="321"/>
      <c r="G3" s="320" t="str">
        <f>CONCATENATE("N° OPUS: ",'DADOS DE ENTRADA'!B7)</f>
        <v>N° OPUS: 202506000102</v>
      </c>
      <c r="H3" s="320"/>
      <c r="I3" s="320"/>
    </row>
    <row r="4" spans="1:16" ht="15.75" x14ac:dyDescent="0.25">
      <c r="A4" s="227"/>
      <c r="B4" s="227"/>
      <c r="C4" s="43" t="str">
        <f>CONCATENATE("LOCAL: ",'DADOS DE ENTRADA'!B10)</f>
        <v>LOCAL: SALVADOR/BA</v>
      </c>
      <c r="D4" s="320" t="str">
        <f>CONCATENATE("DATA: ",TEXT('DADOS DE ENTRADA'!B14,"dd/mm/aa"))</f>
        <v>DATA: 03/10/25</v>
      </c>
      <c r="E4" s="320"/>
      <c r="F4" s="320"/>
      <c r="G4" s="218" t="str">
        <f>CONCATENATE("BDI:  ",'DADOS DE ENTRADA'!B15)</f>
        <v>BDI:  26,80 % (Mat e Mdo)</v>
      </c>
      <c r="H4" s="218"/>
      <c r="I4" s="218"/>
    </row>
    <row r="5" spans="1:16" ht="36.75" customHeight="1" x14ac:dyDescent="0.25">
      <c r="A5" s="227"/>
      <c r="B5" s="227"/>
      <c r="C5" s="322" t="str">
        <f>CONCATENATE("ENCARGOS SOCIAIS: ",'DADOS DE ENTRADA'!B11)</f>
        <v>ENCARGOS SOCIAIS: Desonerado: embutido nos preços unitário dos insumos de mão de obra, de acordo com as bases (HORISTA=92,66% E MENSALISTA=53,05%)</v>
      </c>
      <c r="D5" s="322"/>
      <c r="E5" s="322"/>
      <c r="F5" s="322"/>
      <c r="G5" s="322"/>
      <c r="H5" s="322"/>
      <c r="I5" s="322"/>
    </row>
    <row r="6" spans="1:16" ht="36" customHeight="1" x14ac:dyDescent="0.25">
      <c r="A6" s="271" t="str">
        <f>CONCATENATE("BANCO DE DADOS:  ",'DADOS DE ENTRADA'!B12)</f>
        <v>BANCO DE DADOS:  SINAPI - 07/2025 - Bahia; ORSE - 07/2025 - Sergipe (COMPOSIÇÕES ADAPTADAS)</v>
      </c>
      <c r="B6" s="272"/>
      <c r="C6" s="302"/>
      <c r="D6" s="302"/>
      <c r="E6" s="302"/>
      <c r="F6" s="303"/>
      <c r="G6" s="320" t="str">
        <f>CONCATENATE("Mês/Ano:  ",'DADOS DE ENTRADA'!B16)</f>
        <v>Mês/Ano:  07/2025 (data base do orçamento para reajustamento, quando necessário)</v>
      </c>
      <c r="H6" s="320"/>
      <c r="I6" s="320"/>
    </row>
    <row r="7" spans="1:16" ht="15.75" x14ac:dyDescent="0.25">
      <c r="A7" s="306"/>
      <c r="B7" s="306"/>
      <c r="C7" s="306"/>
      <c r="D7" s="306"/>
      <c r="E7" s="306"/>
      <c r="F7" s="306"/>
      <c r="G7" s="306"/>
      <c r="H7" s="306"/>
      <c r="I7" s="306"/>
    </row>
    <row r="8" spans="1:16" ht="18" customHeight="1" x14ac:dyDescent="0.25">
      <c r="A8" s="296" t="s">
        <v>133</v>
      </c>
      <c r="B8" s="296"/>
      <c r="C8" s="296"/>
      <c r="D8" s="296"/>
      <c r="E8" s="296"/>
      <c r="F8" s="296"/>
      <c r="G8" s="296"/>
      <c r="H8" s="296"/>
      <c r="I8" s="296"/>
    </row>
    <row r="9" spans="1:16" ht="18" customHeight="1" x14ac:dyDescent="0.5">
      <c r="A9" s="296" t="s">
        <v>184</v>
      </c>
      <c r="B9" s="296"/>
      <c r="C9" s="296"/>
      <c r="D9" s="296"/>
      <c r="E9" s="296"/>
      <c r="F9" s="296"/>
      <c r="G9" s="296"/>
      <c r="H9" s="296"/>
      <c r="I9" s="296"/>
      <c r="N9" s="188">
        <v>45352.85</v>
      </c>
    </row>
    <row r="10" spans="1:16" ht="18" customHeight="1" x14ac:dyDescent="0.25"/>
    <row r="11" spans="1:16" ht="18" customHeight="1" x14ac:dyDescent="0.25">
      <c r="B11" s="47" t="s">
        <v>14</v>
      </c>
      <c r="C11" s="47" t="s">
        <v>123</v>
      </c>
      <c r="D11" s="48" t="s">
        <v>124</v>
      </c>
      <c r="E11" s="48"/>
      <c r="F11" s="47" t="s">
        <v>125</v>
      </c>
      <c r="G11" s="49" t="s">
        <v>126</v>
      </c>
      <c r="H11" s="50"/>
    </row>
    <row r="12" spans="1:16" ht="18" customHeight="1" x14ac:dyDescent="0.25">
      <c r="B12" s="46">
        <v>1</v>
      </c>
      <c r="C12" s="293" t="s">
        <v>186</v>
      </c>
      <c r="D12" s="294"/>
      <c r="E12" s="294"/>
      <c r="F12" s="294"/>
      <c r="G12" s="294"/>
      <c r="H12" s="295"/>
    </row>
    <row r="13" spans="1:16" ht="18" customHeight="1" x14ac:dyDescent="0.25">
      <c r="B13" s="293" t="s">
        <v>127</v>
      </c>
      <c r="C13" s="295"/>
      <c r="D13" s="286">
        <v>37143.620000000003</v>
      </c>
      <c r="E13" s="287"/>
      <c r="F13" s="103">
        <v>0.22140000000000001</v>
      </c>
      <c r="G13" s="286">
        <v>45352.85</v>
      </c>
      <c r="H13" s="287"/>
      <c r="O13" s="10">
        <v>68487.070000000007</v>
      </c>
      <c r="P13" s="103">
        <v>0.21404334660309132</v>
      </c>
    </row>
    <row r="14" spans="1:16" ht="18" customHeight="1" x14ac:dyDescent="0.25">
      <c r="B14" s="293" t="s">
        <v>128</v>
      </c>
      <c r="C14" s="295"/>
      <c r="D14" s="291">
        <v>0</v>
      </c>
      <c r="E14" s="292"/>
      <c r="F14" s="25">
        <v>0</v>
      </c>
      <c r="G14" s="297">
        <f>D14*F14+D14</f>
        <v>0</v>
      </c>
      <c r="H14" s="298"/>
      <c r="O14" s="10">
        <v>66506.100000000006</v>
      </c>
      <c r="P14" s="103">
        <v>0.26037831010487666</v>
      </c>
    </row>
    <row r="15" spans="1:16" ht="18" customHeight="1" x14ac:dyDescent="0.25">
      <c r="B15" s="288" t="s">
        <v>129</v>
      </c>
      <c r="C15" s="289"/>
      <c r="D15" s="289"/>
      <c r="E15" s="289"/>
      <c r="F15" s="290"/>
      <c r="G15" s="299">
        <f>G13+G14</f>
        <v>45352.85</v>
      </c>
      <c r="H15" s="300"/>
    </row>
    <row r="16" spans="1:16" ht="18" customHeight="1" x14ac:dyDescent="0.25">
      <c r="B16" s="60"/>
      <c r="C16" s="60"/>
      <c r="D16" s="60"/>
      <c r="E16" s="60"/>
      <c r="F16" s="60"/>
      <c r="G16" s="60"/>
      <c r="H16" s="60"/>
    </row>
    <row r="17" spans="2:19" ht="18" customHeight="1" x14ac:dyDescent="0.25">
      <c r="B17" s="47" t="s">
        <v>14</v>
      </c>
      <c r="C17" s="47" t="s">
        <v>123</v>
      </c>
      <c r="D17" s="317" t="s">
        <v>124</v>
      </c>
      <c r="E17" s="318"/>
      <c r="F17" s="47" t="s">
        <v>125</v>
      </c>
      <c r="G17" s="317" t="s">
        <v>126</v>
      </c>
      <c r="H17" s="318"/>
    </row>
    <row r="18" spans="2:19" ht="18" customHeight="1" x14ac:dyDescent="0.25">
      <c r="B18" s="46">
        <v>1</v>
      </c>
      <c r="C18" s="293" t="s">
        <v>130</v>
      </c>
      <c r="D18" s="294"/>
      <c r="E18" s="294"/>
      <c r="F18" s="294"/>
      <c r="G18" s="294"/>
      <c r="H18" s="295"/>
      <c r="M18" s="193">
        <v>35627.699999999997</v>
      </c>
    </row>
    <row r="19" spans="2:19" ht="18" customHeight="1" x14ac:dyDescent="0.25">
      <c r="B19" s="293" t="s">
        <v>127</v>
      </c>
      <c r="C19" s="295"/>
      <c r="D19" s="286">
        <v>35627.699999999997</v>
      </c>
      <c r="E19" s="287"/>
      <c r="F19" s="103">
        <v>0.26800000000000002</v>
      </c>
      <c r="G19" s="286">
        <v>45165.79</v>
      </c>
      <c r="H19" s="287"/>
    </row>
    <row r="20" spans="2:19" ht="18" customHeight="1" x14ac:dyDescent="0.5">
      <c r="B20" s="293" t="s">
        <v>128</v>
      </c>
      <c r="C20" s="295"/>
      <c r="D20" s="291">
        <v>0</v>
      </c>
      <c r="E20" s="292"/>
      <c r="F20" s="25">
        <v>0</v>
      </c>
      <c r="G20" s="297">
        <f>(D20*F20)+D20</f>
        <v>0</v>
      </c>
      <c r="H20" s="298"/>
      <c r="N20" s="188">
        <v>45165.79</v>
      </c>
    </row>
    <row r="21" spans="2:19" ht="18" customHeight="1" x14ac:dyDescent="0.25">
      <c r="B21" s="288" t="s">
        <v>131</v>
      </c>
      <c r="C21" s="289"/>
      <c r="D21" s="289"/>
      <c r="E21" s="289"/>
      <c r="F21" s="290"/>
      <c r="G21" s="299">
        <f>G19+G20</f>
        <v>45165.79</v>
      </c>
      <c r="H21" s="300"/>
      <c r="N21" s="109">
        <v>35869.440000000002</v>
      </c>
      <c r="P21" s="109"/>
      <c r="Q21" s="109">
        <v>35869.440000000002</v>
      </c>
      <c r="R21" s="109">
        <v>7951.06</v>
      </c>
      <c r="S21" s="109">
        <v>43820.5</v>
      </c>
    </row>
    <row r="22" spans="2:19" ht="18" customHeight="1" x14ac:dyDescent="0.25">
      <c r="B22" s="314" t="s">
        <v>132</v>
      </c>
      <c r="C22" s="315"/>
      <c r="D22" s="315"/>
      <c r="E22" s="315"/>
      <c r="F22" s="315"/>
      <c r="G22" s="315"/>
      <c r="H22" s="316"/>
      <c r="N22" s="109">
        <v>7951.06</v>
      </c>
    </row>
    <row r="23" spans="2:19" ht="18" customHeight="1" x14ac:dyDescent="0.25">
      <c r="B23" s="308" t="str">
        <f>"Após a comparação entre os preços dos dois regimes previdenciários (não desonerado e desonerado) calculados para a execução da obra, concluo que a opção mais vantajosa é "&amp;IF(G15&lt;G21,C12,C18)&amp;"."</f>
        <v>Após a comparação entre os preços dos dois regimes previdenciários (não desonerado e desonerado) calculados para a execução da obra, concluo que a opção mais vantajosa é DESONERADO.</v>
      </c>
      <c r="C23" s="309"/>
      <c r="D23" s="309"/>
      <c r="E23" s="309"/>
      <c r="F23" s="309"/>
      <c r="G23" s="309"/>
      <c r="H23" s="310"/>
      <c r="N23" s="109">
        <v>43820.5</v>
      </c>
    </row>
    <row r="24" spans="2:19" ht="18" customHeight="1" x14ac:dyDescent="0.25">
      <c r="B24" s="311"/>
      <c r="C24" s="312"/>
      <c r="D24" s="312"/>
      <c r="E24" s="312"/>
      <c r="F24" s="312"/>
      <c r="G24" s="312"/>
      <c r="H24" s="313"/>
    </row>
    <row r="25" spans="2:19" ht="18" customHeight="1" x14ac:dyDescent="0.25">
      <c r="B25" s="60"/>
      <c r="C25" s="60"/>
      <c r="D25" s="60"/>
      <c r="E25" s="60"/>
      <c r="F25" s="60"/>
      <c r="G25" s="60"/>
      <c r="H25" s="60"/>
    </row>
    <row r="26" spans="2:19" ht="18" customHeight="1" x14ac:dyDescent="0.25">
      <c r="B26" s="307" t="str">
        <f>_xlfn.CONCAT("Salvador/BA ",TEXT('DADOS DE ENTRADA'!B14,"DD")," de ",TEXT('DADOS DE ENTRADA'!B14,"mmmm")," de ",TEXT('DADOS DE ENTRADA'!B14,"aaaa"))</f>
        <v>Salvador/BA 03 de outubro de 2025</v>
      </c>
      <c r="C26" s="307"/>
    </row>
    <row r="27" spans="2:19" ht="18.75" customHeight="1" x14ac:dyDescent="0.25"/>
    <row r="28" spans="2:19" ht="18.75" customHeight="1" x14ac:dyDescent="0.25"/>
    <row r="29" spans="2:19" ht="18.75" customHeight="1" x14ac:dyDescent="0.25"/>
    <row r="30" spans="2:19" ht="18.75" customHeight="1" x14ac:dyDescent="0.25"/>
    <row r="31" spans="2:19" ht="18.75" customHeight="1" x14ac:dyDescent="0.25"/>
    <row r="32" spans="2:19" ht="18.75" customHeight="1" x14ac:dyDescent="0.25"/>
    <row r="33" spans="1:9" ht="18" customHeight="1" x14ac:dyDescent="0.25"/>
    <row r="34" spans="1:9" ht="18" customHeight="1" x14ac:dyDescent="0.25"/>
    <row r="35" spans="1:9" ht="18" customHeight="1" x14ac:dyDescent="0.25"/>
    <row r="36" spans="1:9" ht="18" customHeight="1" x14ac:dyDescent="0.25"/>
    <row r="37" spans="1:9" ht="15.75" x14ac:dyDescent="0.25">
      <c r="B37" s="37"/>
      <c r="C37" s="37" t="s">
        <v>360</v>
      </c>
      <c r="D37" s="42"/>
      <c r="E37" s="42"/>
      <c r="F37" s="319" t="s">
        <v>309</v>
      </c>
      <c r="G37" s="319"/>
      <c r="H37" s="319"/>
      <c r="I37" s="319"/>
    </row>
    <row r="38" spans="1:9" ht="15.75" x14ac:dyDescent="0.25">
      <c r="B38" s="29"/>
      <c r="C38" s="27" t="s">
        <v>23</v>
      </c>
      <c r="D38" s="28"/>
      <c r="E38" s="28"/>
      <c r="F38" s="231" t="s">
        <v>116</v>
      </c>
      <c r="G38" s="231"/>
      <c r="H38" s="231"/>
      <c r="I38" s="231"/>
    </row>
    <row r="39" spans="1:9" s="6" customFormat="1" ht="15.75" x14ac:dyDescent="0.25">
      <c r="A39" s="51"/>
      <c r="B39" s="27"/>
      <c r="C39" s="27" t="s">
        <v>361</v>
      </c>
      <c r="D39" s="28"/>
      <c r="E39" s="28"/>
      <c r="F39" s="305"/>
      <c r="G39" s="305"/>
      <c r="H39" s="305"/>
      <c r="I39" s="305"/>
    </row>
    <row r="40" spans="1:9" s="6" customFormat="1" ht="15.75" x14ac:dyDescent="0.2">
      <c r="A40" s="51"/>
      <c r="B40" s="27"/>
      <c r="C40" s="27"/>
      <c r="D40" s="28"/>
      <c r="E40" s="28"/>
      <c r="F40" s="24"/>
      <c r="G40" s="24"/>
      <c r="H40" s="24"/>
      <c r="I40" s="24"/>
    </row>
    <row r="41" spans="1:9" s="6" customFormat="1" ht="15.75" x14ac:dyDescent="0.2">
      <c r="A41" s="51"/>
      <c r="B41" s="27"/>
      <c r="C41" s="27"/>
      <c r="D41" s="28"/>
      <c r="E41" s="28"/>
      <c r="F41" s="24"/>
      <c r="G41" s="24"/>
      <c r="H41" s="24"/>
      <c r="I41" s="24"/>
    </row>
  </sheetData>
  <mergeCells count="39">
    <mergeCell ref="G13:H13"/>
    <mergeCell ref="G6:I6"/>
    <mergeCell ref="D3:F3"/>
    <mergeCell ref="G3:I3"/>
    <mergeCell ref="D4:F4"/>
    <mergeCell ref="G4:I4"/>
    <mergeCell ref="C5:I5"/>
    <mergeCell ref="F39:I39"/>
    <mergeCell ref="F38:I38"/>
    <mergeCell ref="A7:I7"/>
    <mergeCell ref="D20:E20"/>
    <mergeCell ref="B26:C26"/>
    <mergeCell ref="B23:H24"/>
    <mergeCell ref="B22:H22"/>
    <mergeCell ref="G20:H20"/>
    <mergeCell ref="D17:E17"/>
    <mergeCell ref="G17:H17"/>
    <mergeCell ref="C18:H18"/>
    <mergeCell ref="B20:C20"/>
    <mergeCell ref="F37:I37"/>
    <mergeCell ref="B21:F21"/>
    <mergeCell ref="G21:H21"/>
    <mergeCell ref="B13:C13"/>
    <mergeCell ref="D19:E19"/>
    <mergeCell ref="G19:H19"/>
    <mergeCell ref="B15:F15"/>
    <mergeCell ref="D14:E14"/>
    <mergeCell ref="A1:B5"/>
    <mergeCell ref="C12:H12"/>
    <mergeCell ref="B19:C19"/>
    <mergeCell ref="B14:C14"/>
    <mergeCell ref="A8:I8"/>
    <mergeCell ref="A9:I9"/>
    <mergeCell ref="G14:H14"/>
    <mergeCell ref="D13:E13"/>
    <mergeCell ref="G15:H15"/>
    <mergeCell ref="D2:I2"/>
    <mergeCell ref="A6:F6"/>
    <mergeCell ref="C1:I1"/>
  </mergeCells>
  <pageMargins left="0.23622047244094491" right="0.23622047244094491" top="0.62992125984251968" bottom="0.62992125984251968" header="0.31496062992125984" footer="0.31496062992125984"/>
  <pageSetup paperSize="9" scale="64" fitToHeight="0" orientation="portrait" r:id="rId1"/>
  <headerFooter>
    <oddHeader>&amp;CApêndice 8c - Declaração  do Regime Previdenciário - TR Nº 202506022 - SRO/6&amp;RConforme Nota Técnica nº 28-S3/DOM</oddHeader>
    <oddFooter>&amp;CADEQUAÇÃO DO ALOJAMENTO DE ST/SGT DA CIA CMDO - 6RM
  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72DC-23DD-486B-B65E-632879F0E89B}">
  <sheetPr>
    <tabColor rgb="FF92D050"/>
  </sheetPr>
  <dimension ref="A1:L940"/>
  <sheetViews>
    <sheetView topLeftCell="A917" zoomScaleNormal="100" zoomScaleSheetLayoutView="85" workbookViewId="0">
      <selection activeCell="I917" sqref="I917"/>
    </sheetView>
  </sheetViews>
  <sheetFormatPr defaultRowHeight="15" x14ac:dyDescent="0.25"/>
  <cols>
    <col min="1" max="1" width="11.7109375" style="10" customWidth="1"/>
    <col min="2" max="2" width="18" style="10" customWidth="1"/>
    <col min="3" max="3" width="12.7109375" style="10" customWidth="1"/>
    <col min="4" max="4" width="40.140625" style="10" customWidth="1"/>
    <col min="5" max="5" width="14.42578125" style="10" customWidth="1"/>
    <col min="6" max="6" width="11.5703125" style="10" customWidth="1"/>
    <col min="7" max="7" width="7.5703125" style="10" bestFit="1" customWidth="1"/>
    <col min="8" max="8" width="13.5703125" style="10" bestFit="1" customWidth="1"/>
    <col min="9" max="9" width="17.42578125" style="10" customWidth="1"/>
    <col min="10" max="10" width="14.42578125" style="10" customWidth="1"/>
    <col min="11" max="11" width="3" style="10" customWidth="1"/>
    <col min="12" max="16384" width="9.140625" style="10"/>
  </cols>
  <sheetData>
    <row r="1" spans="1:11" ht="15.75" x14ac:dyDescent="0.25">
      <c r="A1" s="335" t="e" vm="3">
        <v>#VALUE!</v>
      </c>
      <c r="B1" s="336"/>
      <c r="C1" s="340" t="str">
        <f>CONCATENATE("SERVIÇO: ", 'DADOS DE ENTRADA'!B5)</f>
        <v>SERVIÇO: ADEQUAÇÃO DO ALOJAMENTO DE ST/SGT DA CIA CMDO - 6RM</v>
      </c>
      <c r="D1" s="340"/>
      <c r="E1" s="340"/>
      <c r="F1" s="340"/>
      <c r="G1" s="340"/>
      <c r="H1" s="340"/>
      <c r="I1" s="340"/>
      <c r="J1" s="341"/>
    </row>
    <row r="2" spans="1:11" ht="47.25" x14ac:dyDescent="0.25">
      <c r="A2" s="337"/>
      <c r="B2" s="246"/>
      <c r="C2" s="44" t="str">
        <f>CONCATENATE("TR N° OPUS: ",'DADOS DE ENTRADA'!B6)</f>
        <v>TR N° OPUS: 202506022</v>
      </c>
      <c r="D2" s="251" t="str">
        <f>CONCATENATE("ÁREA EQUIVALENTE (m²): ",'DADOS DE ENTRADA'!B13)</f>
        <v>ÁREA EQUIVALENTE (m²): 116</v>
      </c>
      <c r="E2" s="252"/>
      <c r="F2" s="253"/>
      <c r="G2" s="342" t="s">
        <v>49</v>
      </c>
      <c r="H2" s="343"/>
      <c r="I2" s="343"/>
      <c r="J2" s="344"/>
    </row>
    <row r="3" spans="1:11" ht="15.75" x14ac:dyDescent="0.25">
      <c r="A3" s="337"/>
      <c r="B3" s="246"/>
      <c r="C3" s="209" t="str">
        <f>CONCATENATE("OM: ",'DADOS DE ENTRADA'!B9)</f>
        <v>OM: COMANDO DA 6ª REGIÃO MILITAR</v>
      </c>
      <c r="D3" s="210"/>
      <c r="E3" s="251" t="str">
        <f>CONCATENATE("RM: ",'DADOS DE ENTRADA'!B8)</f>
        <v>RM: 6ª RM</v>
      </c>
      <c r="F3" s="253"/>
      <c r="G3" s="345" t="str">
        <f>CONCATENATE("ENCARGOS SOCIAIS: ",'DADOS DE ENTRADA'!B11)</f>
        <v>ENCARGOS SOCIAIS: Desonerado: embutido nos preços unitário dos insumos de mão de obra, de acordo com as bases (HORISTA=92,66% E MENSALISTA=53,05%)</v>
      </c>
      <c r="H3" s="346"/>
      <c r="I3" s="346"/>
      <c r="J3" s="347"/>
    </row>
    <row r="4" spans="1:11" ht="15.75" x14ac:dyDescent="0.25">
      <c r="A4" s="337"/>
      <c r="B4" s="246"/>
      <c r="C4" s="209" t="str">
        <f>CONCATENATE("LOCAL: ",'DADOS DE ENTRADA'!B10)</f>
        <v>LOCAL: SALVADOR/BA</v>
      </c>
      <c r="D4" s="210"/>
      <c r="E4" s="339" t="str">
        <f>CONCATENATE("DATA: ",TEXT('DADOS DE ENTRADA'!B14,"dd/mm/aa"))</f>
        <v>DATA: 03/10/25</v>
      </c>
      <c r="F4" s="301"/>
      <c r="G4" s="345"/>
      <c r="H4" s="346"/>
      <c r="I4" s="346"/>
      <c r="J4" s="347"/>
    </row>
    <row r="5" spans="1:11" ht="15.75" x14ac:dyDescent="0.25">
      <c r="A5" s="338"/>
      <c r="B5" s="249"/>
      <c r="C5" s="271" t="str">
        <f>CONCATENATE("BDI:  ",'DADOS DE ENTRADA'!B15)</f>
        <v>BDI:  26,80 % (Mat e Mdo)</v>
      </c>
      <c r="D5" s="272"/>
      <c r="E5" s="322" t="str">
        <f>CONCATENATE("N° OPUS: ",'DADOS DE ENTRADA'!B7)</f>
        <v>N° OPUS: 202506000102</v>
      </c>
      <c r="F5" s="320"/>
      <c r="G5" s="348"/>
      <c r="H5" s="302"/>
      <c r="I5" s="302"/>
      <c r="J5" s="349"/>
    </row>
    <row r="6" spans="1:11" ht="16.5" thickBot="1" x14ac:dyDescent="0.3">
      <c r="A6" s="333" t="str">
        <f>CONCATENATE("BANCO DE DADOS:  ",'DADOS DE ENTRADA'!B12)</f>
        <v>BANCO DE DADOS:  SINAPI - 07/2025 - Bahia; ORSE - 07/2025 - Sergipe (COMPOSIÇÕES ADAPTADAS)</v>
      </c>
      <c r="B6" s="334"/>
      <c r="C6" s="334"/>
      <c r="D6" s="334"/>
      <c r="E6" s="334"/>
      <c r="F6" s="334"/>
      <c r="G6" s="334"/>
      <c r="H6" s="328" t="str">
        <f>CONCATENATE("Mês/Ano:  ",'DADOS DE ENTRADA'!B16)</f>
        <v>Mês/Ano:  07/2025 (data base do orçamento para reajustamento, quando necessário)</v>
      </c>
      <c r="I6" s="328"/>
      <c r="J6" s="329"/>
    </row>
    <row r="7" spans="1:11" x14ac:dyDescent="0.25">
      <c r="A7" s="327" t="s">
        <v>56</v>
      </c>
      <c r="B7" s="327"/>
      <c r="C7" s="327"/>
      <c r="D7" s="327"/>
      <c r="E7" s="327"/>
      <c r="F7" s="327"/>
      <c r="G7" s="327"/>
      <c r="H7" s="327"/>
      <c r="I7" s="327"/>
      <c r="J7" s="327"/>
    </row>
    <row r="8" spans="1:11" x14ac:dyDescent="0.25">
      <c r="A8" s="332" t="str">
        <f>C1</f>
        <v>SERVIÇO: ADEQUAÇÃO DO ALOJAMENTO DE ST/SGT DA CIA CMDO - 6RM</v>
      </c>
      <c r="B8" s="332"/>
      <c r="C8" s="332"/>
      <c r="D8" s="332"/>
      <c r="E8" s="332"/>
      <c r="F8" s="332"/>
      <c r="G8" s="332"/>
      <c r="H8" s="332"/>
      <c r="I8" s="332"/>
      <c r="J8" s="332"/>
    </row>
    <row r="9" spans="1:1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</row>
    <row r="10" spans="1:11" x14ac:dyDescent="0.25">
      <c r="A10" s="330" t="s">
        <v>57</v>
      </c>
      <c r="B10" s="331"/>
      <c r="C10" s="331"/>
      <c r="D10" s="331"/>
      <c r="E10" s="331"/>
      <c r="F10" s="331"/>
      <c r="G10" s="331"/>
      <c r="H10" s="331"/>
      <c r="I10" s="331"/>
      <c r="J10" s="331"/>
    </row>
    <row r="11" spans="1:11" s="24" customFormat="1" x14ac:dyDescent="0.25">
      <c r="A11" s="74" t="s">
        <v>20</v>
      </c>
      <c r="B11" s="62" t="s">
        <v>10</v>
      </c>
      <c r="C11" s="74" t="s">
        <v>4</v>
      </c>
      <c r="D11" s="74" t="s">
        <v>9</v>
      </c>
      <c r="E11" s="220" t="s">
        <v>24</v>
      </c>
      <c r="F11" s="220"/>
      <c r="G11" s="63" t="s">
        <v>7</v>
      </c>
      <c r="H11" s="62" t="s">
        <v>13</v>
      </c>
      <c r="I11" s="62" t="s">
        <v>17</v>
      </c>
      <c r="J11" s="62" t="s">
        <v>12</v>
      </c>
      <c r="K11" s="10"/>
    </row>
    <row r="12" spans="1:11" s="11" customFormat="1" ht="51" x14ac:dyDescent="0.2">
      <c r="A12" s="79" t="s">
        <v>58</v>
      </c>
      <c r="B12" s="80" t="s">
        <v>408</v>
      </c>
      <c r="C12" s="79" t="s">
        <v>0</v>
      </c>
      <c r="D12" s="79" t="s">
        <v>212</v>
      </c>
      <c r="E12" s="324" t="s">
        <v>94</v>
      </c>
      <c r="F12" s="324"/>
      <c r="G12" s="81" t="s">
        <v>11</v>
      </c>
      <c r="H12" s="85">
        <v>1</v>
      </c>
      <c r="I12" s="82">
        <v>1544.21</v>
      </c>
      <c r="J12" s="82">
        <v>1544.21</v>
      </c>
    </row>
    <row r="13" spans="1:11" s="11" customFormat="1" ht="25.5" customHeight="1" x14ac:dyDescent="0.2">
      <c r="A13" s="73" t="s">
        <v>63</v>
      </c>
      <c r="B13" s="64" t="s">
        <v>102</v>
      </c>
      <c r="C13" s="73" t="s">
        <v>8</v>
      </c>
      <c r="D13" s="73" t="s">
        <v>96</v>
      </c>
      <c r="E13" s="323" t="s">
        <v>283</v>
      </c>
      <c r="F13" s="323"/>
      <c r="G13" s="65" t="s">
        <v>1</v>
      </c>
      <c r="H13" s="66">
        <v>6</v>
      </c>
      <c r="I13" s="67">
        <v>120.95</v>
      </c>
      <c r="J13" s="67">
        <v>725.7</v>
      </c>
    </row>
    <row r="14" spans="1:11" s="11" customFormat="1" ht="38.25" x14ac:dyDescent="0.2">
      <c r="A14" s="72" t="s">
        <v>59</v>
      </c>
      <c r="B14" s="68" t="s">
        <v>512</v>
      </c>
      <c r="C14" s="72" t="s">
        <v>0</v>
      </c>
      <c r="D14" s="72" t="s">
        <v>222</v>
      </c>
      <c r="E14" s="326" t="s">
        <v>35</v>
      </c>
      <c r="F14" s="326"/>
      <c r="G14" s="69" t="s">
        <v>11</v>
      </c>
      <c r="H14" s="70">
        <v>1</v>
      </c>
      <c r="I14" s="71">
        <v>818.51</v>
      </c>
      <c r="J14" s="71">
        <v>818.51</v>
      </c>
    </row>
    <row r="15" spans="1:11" s="11" customFormat="1" ht="12.75" x14ac:dyDescent="0.2">
      <c r="A15" s="86"/>
      <c r="B15" s="86"/>
      <c r="C15" s="86"/>
      <c r="D15" s="86"/>
      <c r="E15" s="86" t="s">
        <v>60</v>
      </c>
      <c r="F15" s="87">
        <v>369.54219869999997</v>
      </c>
      <c r="G15" s="86" t="s">
        <v>61</v>
      </c>
      <c r="H15" s="87">
        <v>342.42</v>
      </c>
      <c r="I15" s="86" t="s">
        <v>62</v>
      </c>
      <c r="J15" s="87">
        <v>711.96</v>
      </c>
    </row>
    <row r="16" spans="1:11" s="11" customFormat="1" ht="26.25" customHeight="1" thickBot="1" x14ac:dyDescent="0.25">
      <c r="A16" s="86"/>
      <c r="B16" s="86"/>
      <c r="C16" s="86"/>
      <c r="D16" s="86"/>
      <c r="E16" s="86" t="s">
        <v>363</v>
      </c>
      <c r="F16" s="87">
        <v>413.84</v>
      </c>
      <c r="G16" s="86"/>
      <c r="H16" s="325" t="s">
        <v>364</v>
      </c>
      <c r="I16" s="325"/>
      <c r="J16" s="87">
        <v>1958.05</v>
      </c>
    </row>
    <row r="17" spans="1:10" s="11" customFormat="1" ht="29.25" customHeight="1" thickTop="1" x14ac:dyDescent="0.2">
      <c r="A17" s="88"/>
      <c r="B17" s="88"/>
      <c r="C17" s="88"/>
      <c r="D17" s="88"/>
      <c r="E17" s="88"/>
      <c r="F17" s="88"/>
      <c r="G17" s="88"/>
      <c r="H17" s="88"/>
      <c r="I17" s="88"/>
      <c r="J17" s="88"/>
    </row>
    <row r="18" spans="1:10" s="11" customFormat="1" x14ac:dyDescent="0.2">
      <c r="A18" s="74" t="s">
        <v>213</v>
      </c>
      <c r="B18" s="62" t="s">
        <v>10</v>
      </c>
      <c r="C18" s="74" t="s">
        <v>4</v>
      </c>
      <c r="D18" s="74" t="s">
        <v>9</v>
      </c>
      <c r="E18" s="220" t="s">
        <v>24</v>
      </c>
      <c r="F18" s="220"/>
      <c r="G18" s="63" t="s">
        <v>7</v>
      </c>
      <c r="H18" s="62" t="s">
        <v>13</v>
      </c>
      <c r="I18" s="62" t="s">
        <v>17</v>
      </c>
      <c r="J18" s="62" t="s">
        <v>12</v>
      </c>
    </row>
    <row r="19" spans="1:10" s="11" customFormat="1" ht="38.25" x14ac:dyDescent="0.2">
      <c r="A19" s="79" t="s">
        <v>58</v>
      </c>
      <c r="B19" s="80" t="s">
        <v>409</v>
      </c>
      <c r="C19" s="79" t="s">
        <v>0</v>
      </c>
      <c r="D19" s="79" t="s">
        <v>214</v>
      </c>
      <c r="E19" s="324" t="s">
        <v>94</v>
      </c>
      <c r="F19" s="324"/>
      <c r="G19" s="81" t="s">
        <v>11</v>
      </c>
      <c r="H19" s="85">
        <v>1</v>
      </c>
      <c r="I19" s="82">
        <v>1107.6199999999999</v>
      </c>
      <c r="J19" s="82">
        <v>1107.6199999999999</v>
      </c>
    </row>
    <row r="20" spans="1:10" s="11" customFormat="1" ht="12.75" x14ac:dyDescent="0.2">
      <c r="A20" s="72" t="s">
        <v>59</v>
      </c>
      <c r="B20" s="68" t="s">
        <v>45</v>
      </c>
      <c r="C20" s="72" t="s">
        <v>8</v>
      </c>
      <c r="D20" s="72" t="s">
        <v>365</v>
      </c>
      <c r="E20" s="326" t="s">
        <v>37</v>
      </c>
      <c r="F20" s="326"/>
      <c r="G20" s="69" t="s">
        <v>1</v>
      </c>
      <c r="H20" s="70">
        <v>3</v>
      </c>
      <c r="I20" s="71">
        <v>1.43</v>
      </c>
      <c r="J20" s="71">
        <v>4.29</v>
      </c>
    </row>
    <row r="21" spans="1:10" s="11" customFormat="1" ht="12.75" x14ac:dyDescent="0.2">
      <c r="A21" s="72" t="s">
        <v>59</v>
      </c>
      <c r="B21" s="68" t="s">
        <v>46</v>
      </c>
      <c r="C21" s="72" t="s">
        <v>8</v>
      </c>
      <c r="D21" s="72" t="s">
        <v>366</v>
      </c>
      <c r="E21" s="326" t="s">
        <v>42</v>
      </c>
      <c r="F21" s="326"/>
      <c r="G21" s="69" t="s">
        <v>1</v>
      </c>
      <c r="H21" s="70">
        <v>3</v>
      </c>
      <c r="I21" s="71">
        <v>0.08</v>
      </c>
      <c r="J21" s="71">
        <v>0.24</v>
      </c>
    </row>
    <row r="22" spans="1:10" s="11" customFormat="1" ht="38.25" x14ac:dyDescent="0.2">
      <c r="A22" s="72" t="s">
        <v>59</v>
      </c>
      <c r="B22" s="68" t="s">
        <v>513</v>
      </c>
      <c r="C22" s="72" t="s">
        <v>0</v>
      </c>
      <c r="D22" s="72" t="s">
        <v>285</v>
      </c>
      <c r="E22" s="326" t="s">
        <v>35</v>
      </c>
      <c r="F22" s="326"/>
      <c r="G22" s="69" t="s">
        <v>11</v>
      </c>
      <c r="H22" s="70">
        <v>1.3599999999999999E-2</v>
      </c>
      <c r="I22" s="71">
        <v>20925.29</v>
      </c>
      <c r="J22" s="71">
        <v>284.58</v>
      </c>
    </row>
    <row r="23" spans="1:10" s="11" customFormat="1" ht="38.25" x14ac:dyDescent="0.2">
      <c r="A23" s="72" t="s">
        <v>59</v>
      </c>
      <c r="B23" s="68" t="s">
        <v>514</v>
      </c>
      <c r="C23" s="72" t="s">
        <v>0</v>
      </c>
      <c r="D23" s="72" t="s">
        <v>284</v>
      </c>
      <c r="E23" s="326" t="s">
        <v>35</v>
      </c>
      <c r="F23" s="326"/>
      <c r="G23" s="69" t="s">
        <v>11</v>
      </c>
      <c r="H23" s="70">
        <v>1</v>
      </c>
      <c r="I23" s="71">
        <v>818.51</v>
      </c>
      <c r="J23" s="71">
        <v>818.51</v>
      </c>
    </row>
    <row r="24" spans="1:10" s="11" customFormat="1" ht="12.75" x14ac:dyDescent="0.2">
      <c r="A24" s="86"/>
      <c r="B24" s="86"/>
      <c r="C24" s="86"/>
      <c r="D24" s="86"/>
      <c r="E24" s="86" t="s">
        <v>60</v>
      </c>
      <c r="F24" s="87">
        <v>0</v>
      </c>
      <c r="G24" s="86" t="s">
        <v>61</v>
      </c>
      <c r="H24" s="87">
        <v>0</v>
      </c>
      <c r="I24" s="86" t="s">
        <v>62</v>
      </c>
      <c r="J24" s="87">
        <v>0</v>
      </c>
    </row>
    <row r="25" spans="1:10" s="11" customFormat="1" ht="26.25" customHeight="1" thickBot="1" x14ac:dyDescent="0.25">
      <c r="A25" s="86"/>
      <c r="B25" s="86"/>
      <c r="C25" s="86"/>
      <c r="D25" s="86"/>
      <c r="E25" s="86" t="s">
        <v>363</v>
      </c>
      <c r="F25" s="87">
        <v>296.83999999999997</v>
      </c>
      <c r="G25" s="86"/>
      <c r="H25" s="325" t="s">
        <v>364</v>
      </c>
      <c r="I25" s="325"/>
      <c r="J25" s="87">
        <v>1404.46</v>
      </c>
    </row>
    <row r="26" spans="1:10" s="11" customFormat="1" ht="13.5" thickTop="1" x14ac:dyDescent="0.2">
      <c r="A26" s="88"/>
      <c r="B26" s="88"/>
      <c r="C26" s="88"/>
      <c r="D26" s="88"/>
      <c r="E26" s="88"/>
      <c r="F26" s="88"/>
      <c r="G26" s="88"/>
      <c r="H26" s="88"/>
      <c r="I26" s="88"/>
      <c r="J26" s="88"/>
    </row>
    <row r="27" spans="1:10" s="11" customFormat="1" ht="28.5" customHeight="1" x14ac:dyDescent="0.2">
      <c r="A27" s="74" t="s">
        <v>215</v>
      </c>
      <c r="B27" s="62" t="s">
        <v>10</v>
      </c>
      <c r="C27" s="74" t="s">
        <v>4</v>
      </c>
      <c r="D27" s="74" t="s">
        <v>9</v>
      </c>
      <c r="E27" s="220" t="s">
        <v>24</v>
      </c>
      <c r="F27" s="220"/>
      <c r="G27" s="63" t="s">
        <v>7</v>
      </c>
      <c r="H27" s="62" t="s">
        <v>13</v>
      </c>
      <c r="I27" s="62" t="s">
        <v>17</v>
      </c>
      <c r="J27" s="62" t="s">
        <v>12</v>
      </c>
    </row>
    <row r="28" spans="1:10" s="11" customFormat="1" ht="51" x14ac:dyDescent="0.2">
      <c r="A28" s="79" t="s">
        <v>58</v>
      </c>
      <c r="B28" s="80" t="s">
        <v>410</v>
      </c>
      <c r="C28" s="79" t="s">
        <v>0</v>
      </c>
      <c r="D28" s="79" t="s">
        <v>216</v>
      </c>
      <c r="E28" s="324" t="s">
        <v>515</v>
      </c>
      <c r="F28" s="324"/>
      <c r="G28" s="81" t="s">
        <v>217</v>
      </c>
      <c r="H28" s="85">
        <v>1</v>
      </c>
      <c r="I28" s="82">
        <v>1565.76</v>
      </c>
      <c r="J28" s="82">
        <v>1565.76</v>
      </c>
    </row>
    <row r="29" spans="1:10" s="11" customFormat="1" ht="25.5" customHeight="1" x14ac:dyDescent="0.2">
      <c r="A29" s="73" t="s">
        <v>63</v>
      </c>
      <c r="B29" s="64" t="s">
        <v>102</v>
      </c>
      <c r="C29" s="73" t="s">
        <v>8</v>
      </c>
      <c r="D29" s="73" t="s">
        <v>96</v>
      </c>
      <c r="E29" s="323" t="s">
        <v>283</v>
      </c>
      <c r="F29" s="323"/>
      <c r="G29" s="65" t="s">
        <v>1</v>
      </c>
      <c r="H29" s="66">
        <v>4</v>
      </c>
      <c r="I29" s="67">
        <v>120.95</v>
      </c>
      <c r="J29" s="67">
        <v>483.8</v>
      </c>
    </row>
    <row r="30" spans="1:10" s="11" customFormat="1" ht="25.5" customHeight="1" x14ac:dyDescent="0.2">
      <c r="A30" s="73" t="s">
        <v>63</v>
      </c>
      <c r="B30" s="64" t="s">
        <v>223</v>
      </c>
      <c r="C30" s="73" t="s">
        <v>8</v>
      </c>
      <c r="D30" s="73" t="s">
        <v>224</v>
      </c>
      <c r="E30" s="323" t="s">
        <v>283</v>
      </c>
      <c r="F30" s="323"/>
      <c r="G30" s="65" t="s">
        <v>1</v>
      </c>
      <c r="H30" s="66">
        <v>4</v>
      </c>
      <c r="I30" s="67">
        <v>120.74</v>
      </c>
      <c r="J30" s="67">
        <v>482.96</v>
      </c>
    </row>
    <row r="31" spans="1:10" s="11" customFormat="1" ht="25.5" customHeight="1" x14ac:dyDescent="0.2">
      <c r="A31" s="73" t="s">
        <v>63</v>
      </c>
      <c r="B31" s="64" t="s">
        <v>225</v>
      </c>
      <c r="C31" s="73" t="s">
        <v>8</v>
      </c>
      <c r="D31" s="73" t="s">
        <v>226</v>
      </c>
      <c r="E31" s="323" t="s">
        <v>283</v>
      </c>
      <c r="F31" s="323"/>
      <c r="G31" s="65" t="s">
        <v>1</v>
      </c>
      <c r="H31" s="66">
        <v>20</v>
      </c>
      <c r="I31" s="67">
        <v>28.16</v>
      </c>
      <c r="J31" s="67">
        <v>563.20000000000005</v>
      </c>
    </row>
    <row r="32" spans="1:10" s="11" customFormat="1" ht="25.5" customHeight="1" x14ac:dyDescent="0.2">
      <c r="A32" s="72" t="s">
        <v>59</v>
      </c>
      <c r="B32" s="68" t="s">
        <v>516</v>
      </c>
      <c r="C32" s="72" t="s">
        <v>0</v>
      </c>
      <c r="D32" s="72" t="s">
        <v>517</v>
      </c>
      <c r="E32" s="326" t="s">
        <v>41</v>
      </c>
      <c r="F32" s="326"/>
      <c r="G32" s="69" t="s">
        <v>291</v>
      </c>
      <c r="H32" s="70">
        <v>5</v>
      </c>
      <c r="I32" s="71">
        <v>7.16</v>
      </c>
      <c r="J32" s="71">
        <v>35.799999999999997</v>
      </c>
    </row>
    <row r="33" spans="1:10" s="11" customFormat="1" ht="25.5" customHeight="1" x14ac:dyDescent="0.2">
      <c r="A33" s="86"/>
      <c r="B33" s="86"/>
      <c r="C33" s="86"/>
      <c r="D33" s="86"/>
      <c r="E33" s="86" t="s">
        <v>60</v>
      </c>
      <c r="F33" s="87">
        <v>760.73912589999998</v>
      </c>
      <c r="G33" s="86" t="s">
        <v>61</v>
      </c>
      <c r="H33" s="87">
        <v>704.9</v>
      </c>
      <c r="I33" s="86" t="s">
        <v>62</v>
      </c>
      <c r="J33" s="87">
        <v>1465.64</v>
      </c>
    </row>
    <row r="34" spans="1:10" s="11" customFormat="1" ht="13.5" customHeight="1" thickBot="1" x14ac:dyDescent="0.25">
      <c r="A34" s="86"/>
      <c r="B34" s="86"/>
      <c r="C34" s="86"/>
      <c r="D34" s="86"/>
      <c r="E34" s="86" t="s">
        <v>363</v>
      </c>
      <c r="F34" s="87">
        <v>419.62</v>
      </c>
      <c r="G34" s="86"/>
      <c r="H34" s="325" t="s">
        <v>364</v>
      </c>
      <c r="I34" s="325"/>
      <c r="J34" s="87">
        <v>1985.38</v>
      </c>
    </row>
    <row r="35" spans="1:10" s="11" customFormat="1" ht="13.5" thickTop="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</row>
    <row r="36" spans="1:10" s="11" customFormat="1" x14ac:dyDescent="0.2">
      <c r="A36" s="74" t="s">
        <v>194</v>
      </c>
      <c r="B36" s="62" t="s">
        <v>10</v>
      </c>
      <c r="C36" s="74" t="s">
        <v>4</v>
      </c>
      <c r="D36" s="74" t="s">
        <v>9</v>
      </c>
      <c r="E36" s="220" t="s">
        <v>24</v>
      </c>
      <c r="F36" s="220"/>
      <c r="G36" s="63" t="s">
        <v>7</v>
      </c>
      <c r="H36" s="62" t="s">
        <v>13</v>
      </c>
      <c r="I36" s="62" t="s">
        <v>17</v>
      </c>
      <c r="J36" s="62" t="s">
        <v>12</v>
      </c>
    </row>
    <row r="37" spans="1:10" s="11" customFormat="1" ht="33" customHeight="1" x14ac:dyDescent="0.2">
      <c r="A37" s="79" t="s">
        <v>58</v>
      </c>
      <c r="B37" s="80" t="s">
        <v>280</v>
      </c>
      <c r="C37" s="79" t="s">
        <v>0</v>
      </c>
      <c r="D37" s="79" t="s">
        <v>187</v>
      </c>
      <c r="E37" s="324" t="s">
        <v>94</v>
      </c>
      <c r="F37" s="324"/>
      <c r="G37" s="81" t="s">
        <v>11</v>
      </c>
      <c r="H37" s="85">
        <v>1</v>
      </c>
      <c r="I37" s="82">
        <v>271.47000000000003</v>
      </c>
      <c r="J37" s="82">
        <v>271.47000000000003</v>
      </c>
    </row>
    <row r="38" spans="1:10" s="11" customFormat="1" ht="38.25" x14ac:dyDescent="0.2">
      <c r="A38" s="72" t="s">
        <v>59</v>
      </c>
      <c r="B38" s="68" t="s">
        <v>286</v>
      </c>
      <c r="C38" s="72" t="s">
        <v>0</v>
      </c>
      <c r="D38" s="72" t="s">
        <v>187</v>
      </c>
      <c r="E38" s="326" t="s">
        <v>42</v>
      </c>
      <c r="F38" s="326"/>
      <c r="G38" s="69" t="s">
        <v>11</v>
      </c>
      <c r="H38" s="70">
        <v>1</v>
      </c>
      <c r="I38" s="71">
        <v>271.47000000000003</v>
      </c>
      <c r="J38" s="71">
        <v>271.47000000000003</v>
      </c>
    </row>
    <row r="39" spans="1:10" s="11" customFormat="1" ht="12.75" x14ac:dyDescent="0.2">
      <c r="A39" s="86"/>
      <c r="B39" s="86"/>
      <c r="C39" s="86"/>
      <c r="D39" s="86"/>
      <c r="E39" s="86" t="s">
        <v>60</v>
      </c>
      <c r="F39" s="87">
        <v>0</v>
      </c>
      <c r="G39" s="86" t="s">
        <v>61</v>
      </c>
      <c r="H39" s="87">
        <v>0</v>
      </c>
      <c r="I39" s="86" t="s">
        <v>62</v>
      </c>
      <c r="J39" s="87">
        <v>0</v>
      </c>
    </row>
    <row r="40" spans="1:10" s="11" customFormat="1" ht="13.5" customHeight="1" thickBot="1" x14ac:dyDescent="0.25">
      <c r="A40" s="86"/>
      <c r="B40" s="86"/>
      <c r="C40" s="86"/>
      <c r="D40" s="86"/>
      <c r="E40" s="86" t="s">
        <v>363</v>
      </c>
      <c r="F40" s="87">
        <v>72.75</v>
      </c>
      <c r="G40" s="86"/>
      <c r="H40" s="325" t="s">
        <v>364</v>
      </c>
      <c r="I40" s="325"/>
      <c r="J40" s="87">
        <v>344.22</v>
      </c>
    </row>
    <row r="41" spans="1:10" s="11" customFormat="1" ht="13.5" thickTop="1" x14ac:dyDescent="0.2">
      <c r="A41" s="88"/>
      <c r="B41" s="88"/>
      <c r="C41" s="88"/>
      <c r="D41" s="88"/>
      <c r="E41" s="88"/>
      <c r="F41" s="88"/>
      <c r="G41" s="88"/>
      <c r="H41" s="88"/>
      <c r="I41" s="88"/>
      <c r="J41" s="88"/>
    </row>
    <row r="42" spans="1:10" s="11" customFormat="1" x14ac:dyDescent="0.2">
      <c r="A42" s="74" t="s">
        <v>196</v>
      </c>
      <c r="B42" s="62" t="s">
        <v>10</v>
      </c>
      <c r="C42" s="74" t="s">
        <v>4</v>
      </c>
      <c r="D42" s="74" t="s">
        <v>9</v>
      </c>
      <c r="E42" s="220" t="s">
        <v>24</v>
      </c>
      <c r="F42" s="220"/>
      <c r="G42" s="63" t="s">
        <v>7</v>
      </c>
      <c r="H42" s="62" t="s">
        <v>13</v>
      </c>
      <c r="I42" s="62" t="s">
        <v>17</v>
      </c>
      <c r="J42" s="62" t="s">
        <v>12</v>
      </c>
    </row>
    <row r="43" spans="1:10" s="11" customFormat="1" ht="51" x14ac:dyDescent="0.2">
      <c r="A43" s="79" t="s">
        <v>58</v>
      </c>
      <c r="B43" s="80" t="s">
        <v>160</v>
      </c>
      <c r="C43" s="79" t="s">
        <v>8</v>
      </c>
      <c r="D43" s="79" t="s">
        <v>161</v>
      </c>
      <c r="E43" s="324" t="s">
        <v>287</v>
      </c>
      <c r="F43" s="324"/>
      <c r="G43" s="81" t="s">
        <v>6</v>
      </c>
      <c r="H43" s="85">
        <v>1</v>
      </c>
      <c r="I43" s="82">
        <v>443.11</v>
      </c>
      <c r="J43" s="82">
        <v>443.11</v>
      </c>
    </row>
    <row r="44" spans="1:10" s="11" customFormat="1" ht="13.5" customHeight="1" x14ac:dyDescent="0.2">
      <c r="A44" s="73" t="s">
        <v>63</v>
      </c>
      <c r="B44" s="64" t="s">
        <v>178</v>
      </c>
      <c r="C44" s="73" t="s">
        <v>8</v>
      </c>
      <c r="D44" s="73" t="s">
        <v>179</v>
      </c>
      <c r="E44" s="323" t="s">
        <v>288</v>
      </c>
      <c r="F44" s="323"/>
      <c r="G44" s="65" t="s">
        <v>6</v>
      </c>
      <c r="H44" s="66">
        <v>0.5</v>
      </c>
      <c r="I44" s="67">
        <v>25.31</v>
      </c>
      <c r="J44" s="67">
        <v>12.65</v>
      </c>
    </row>
    <row r="45" spans="1:10" s="11" customFormat="1" ht="25.5" customHeight="1" x14ac:dyDescent="0.2">
      <c r="A45" s="73" t="s">
        <v>63</v>
      </c>
      <c r="B45" s="64" t="s">
        <v>68</v>
      </c>
      <c r="C45" s="73" t="s">
        <v>8</v>
      </c>
      <c r="D45" s="73" t="s">
        <v>69</v>
      </c>
      <c r="E45" s="323" t="s">
        <v>283</v>
      </c>
      <c r="F45" s="323"/>
      <c r="G45" s="65" t="s">
        <v>1</v>
      </c>
      <c r="H45" s="66">
        <v>0.37290000000000001</v>
      </c>
      <c r="I45" s="67">
        <v>30.49</v>
      </c>
      <c r="J45" s="67">
        <v>11.36</v>
      </c>
    </row>
    <row r="46" spans="1:10" s="11" customFormat="1" ht="26.25" customHeight="1" x14ac:dyDescent="0.2">
      <c r="A46" s="73" t="s">
        <v>63</v>
      </c>
      <c r="B46" s="64" t="s">
        <v>64</v>
      </c>
      <c r="C46" s="73" t="s">
        <v>8</v>
      </c>
      <c r="D46" s="73" t="s">
        <v>65</v>
      </c>
      <c r="E46" s="323" t="s">
        <v>283</v>
      </c>
      <c r="F46" s="323"/>
      <c r="G46" s="65" t="s">
        <v>1</v>
      </c>
      <c r="H46" s="66">
        <v>1.1186</v>
      </c>
      <c r="I46" s="67">
        <v>22.72</v>
      </c>
      <c r="J46" s="67">
        <v>25.41</v>
      </c>
    </row>
    <row r="47" spans="1:10" s="11" customFormat="1" ht="25.5" x14ac:dyDescent="0.2">
      <c r="A47" s="72" t="s">
        <v>59</v>
      </c>
      <c r="B47" s="68" t="s">
        <v>166</v>
      </c>
      <c r="C47" s="72" t="s">
        <v>8</v>
      </c>
      <c r="D47" s="72" t="s">
        <v>167</v>
      </c>
      <c r="E47" s="326" t="s">
        <v>34</v>
      </c>
      <c r="F47" s="326"/>
      <c r="G47" s="69" t="s">
        <v>3</v>
      </c>
      <c r="H47" s="70">
        <v>3.2082999999999999</v>
      </c>
      <c r="I47" s="71">
        <v>4.8600000000000003</v>
      </c>
      <c r="J47" s="71">
        <v>15.59</v>
      </c>
    </row>
    <row r="48" spans="1:10" s="11" customFormat="1" ht="51" x14ac:dyDescent="0.2">
      <c r="A48" s="72" t="s">
        <v>59</v>
      </c>
      <c r="B48" s="68" t="s">
        <v>95</v>
      </c>
      <c r="C48" s="72" t="s">
        <v>8</v>
      </c>
      <c r="D48" s="72" t="s">
        <v>147</v>
      </c>
      <c r="E48" s="326" t="s">
        <v>34</v>
      </c>
      <c r="F48" s="326"/>
      <c r="G48" s="69" t="s">
        <v>6</v>
      </c>
      <c r="H48" s="70">
        <v>1</v>
      </c>
      <c r="I48" s="71">
        <v>377.5</v>
      </c>
      <c r="J48" s="71">
        <v>377.5</v>
      </c>
    </row>
    <row r="49" spans="1:10" s="11" customFormat="1" ht="25.5" x14ac:dyDescent="0.2">
      <c r="A49" s="72" t="s">
        <v>59</v>
      </c>
      <c r="B49" s="68" t="s">
        <v>176</v>
      </c>
      <c r="C49" s="72" t="s">
        <v>8</v>
      </c>
      <c r="D49" s="72" t="s">
        <v>177</v>
      </c>
      <c r="E49" s="326" t="s">
        <v>34</v>
      </c>
      <c r="F49" s="326"/>
      <c r="G49" s="69" t="s">
        <v>40</v>
      </c>
      <c r="H49" s="70">
        <v>1.1299999999999999E-2</v>
      </c>
      <c r="I49" s="71">
        <v>32.99</v>
      </c>
      <c r="J49" s="71">
        <v>0.37</v>
      </c>
    </row>
    <row r="50" spans="1:10" s="11" customFormat="1" ht="25.5" x14ac:dyDescent="0.2">
      <c r="A50" s="72" t="s">
        <v>59</v>
      </c>
      <c r="B50" s="68" t="s">
        <v>174</v>
      </c>
      <c r="C50" s="72" t="s">
        <v>8</v>
      </c>
      <c r="D50" s="72" t="s">
        <v>175</v>
      </c>
      <c r="E50" s="326" t="s">
        <v>34</v>
      </c>
      <c r="F50" s="326"/>
      <c r="G50" s="69" t="s">
        <v>40</v>
      </c>
      <c r="H50" s="70">
        <v>1.32E-2</v>
      </c>
      <c r="I50" s="71">
        <v>17.68</v>
      </c>
      <c r="J50" s="71">
        <v>0.23</v>
      </c>
    </row>
    <row r="51" spans="1:10" s="11" customFormat="1" ht="13.5" customHeight="1" x14ac:dyDescent="0.2">
      <c r="A51" s="86"/>
      <c r="B51" s="86"/>
      <c r="C51" s="86"/>
      <c r="D51" s="86"/>
      <c r="E51" s="86" t="s">
        <v>60</v>
      </c>
      <c r="F51" s="87">
        <v>14.798089899304474</v>
      </c>
      <c r="G51" s="86" t="s">
        <v>61</v>
      </c>
      <c r="H51" s="87">
        <v>13.71</v>
      </c>
      <c r="I51" s="86" t="s">
        <v>62</v>
      </c>
      <c r="J51" s="87">
        <v>28.51</v>
      </c>
    </row>
    <row r="52" spans="1:10" s="11" customFormat="1" ht="25.5" customHeight="1" thickBot="1" x14ac:dyDescent="0.25">
      <c r="A52" s="86"/>
      <c r="B52" s="86"/>
      <c r="C52" s="86"/>
      <c r="D52" s="86"/>
      <c r="E52" s="86" t="s">
        <v>363</v>
      </c>
      <c r="F52" s="87">
        <v>118.75</v>
      </c>
      <c r="G52" s="86"/>
      <c r="H52" s="325" t="s">
        <v>364</v>
      </c>
      <c r="I52" s="325"/>
      <c r="J52" s="87">
        <v>561.86</v>
      </c>
    </row>
    <row r="53" spans="1:10" s="11" customFormat="1" ht="13.5" thickTop="1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</row>
    <row r="54" spans="1:10" s="11" customFormat="1" x14ac:dyDescent="0.2">
      <c r="A54" s="74" t="s">
        <v>21</v>
      </c>
      <c r="B54" s="62" t="s">
        <v>10</v>
      </c>
      <c r="C54" s="74" t="s">
        <v>4</v>
      </c>
      <c r="D54" s="74" t="s">
        <v>9</v>
      </c>
      <c r="E54" s="220" t="s">
        <v>24</v>
      </c>
      <c r="F54" s="220"/>
      <c r="G54" s="63" t="s">
        <v>7</v>
      </c>
      <c r="H54" s="62" t="s">
        <v>13</v>
      </c>
      <c r="I54" s="62" t="s">
        <v>17</v>
      </c>
      <c r="J54" s="62" t="s">
        <v>12</v>
      </c>
    </row>
    <row r="55" spans="1:10" s="11" customFormat="1" ht="25.5" customHeight="1" x14ac:dyDescent="0.2">
      <c r="A55" s="79" t="s">
        <v>58</v>
      </c>
      <c r="B55" s="80" t="s">
        <v>412</v>
      </c>
      <c r="C55" s="79" t="s">
        <v>0</v>
      </c>
      <c r="D55" s="79" t="s">
        <v>413</v>
      </c>
      <c r="E55" s="324" t="s">
        <v>518</v>
      </c>
      <c r="F55" s="324"/>
      <c r="G55" s="81" t="s">
        <v>333</v>
      </c>
      <c r="H55" s="85">
        <v>1</v>
      </c>
      <c r="I55" s="82">
        <v>33.75</v>
      </c>
      <c r="J55" s="82">
        <v>33.75</v>
      </c>
    </row>
    <row r="56" spans="1:10" s="11" customFormat="1" ht="25.5" customHeight="1" x14ac:dyDescent="0.2">
      <c r="A56" s="73" t="s">
        <v>63</v>
      </c>
      <c r="B56" s="64" t="s">
        <v>519</v>
      </c>
      <c r="C56" s="73" t="s">
        <v>0</v>
      </c>
      <c r="D56" s="73" t="s">
        <v>520</v>
      </c>
      <c r="E56" s="323" t="s">
        <v>518</v>
      </c>
      <c r="F56" s="323"/>
      <c r="G56" s="65" t="s">
        <v>190</v>
      </c>
      <c r="H56" s="66">
        <v>0.01</v>
      </c>
      <c r="I56" s="67">
        <v>591.13</v>
      </c>
      <c r="J56" s="67">
        <v>5.91</v>
      </c>
    </row>
    <row r="57" spans="1:10" s="11" customFormat="1" ht="25.5" customHeight="1" x14ac:dyDescent="0.2">
      <c r="A57" s="73" t="s">
        <v>63</v>
      </c>
      <c r="B57" s="64" t="s">
        <v>521</v>
      </c>
      <c r="C57" s="73" t="s">
        <v>0</v>
      </c>
      <c r="D57" s="73" t="s">
        <v>522</v>
      </c>
      <c r="E57" s="323" t="s">
        <v>518</v>
      </c>
      <c r="F57" s="323"/>
      <c r="G57" s="65" t="s">
        <v>217</v>
      </c>
      <c r="H57" s="66">
        <v>0.01</v>
      </c>
      <c r="I57" s="67">
        <v>2784.51</v>
      </c>
      <c r="J57" s="67">
        <v>27.84</v>
      </c>
    </row>
    <row r="58" spans="1:10" s="11" customFormat="1" ht="26.25" customHeight="1" x14ac:dyDescent="0.2">
      <c r="A58" s="86"/>
      <c r="B58" s="86"/>
      <c r="C58" s="86"/>
      <c r="D58" s="86"/>
      <c r="E58" s="86" t="s">
        <v>60</v>
      </c>
      <c r="F58" s="87">
        <v>13.298037994394269</v>
      </c>
      <c r="G58" s="86" t="s">
        <v>61</v>
      </c>
      <c r="H58" s="87">
        <v>12.32</v>
      </c>
      <c r="I58" s="86" t="s">
        <v>62</v>
      </c>
      <c r="J58" s="87">
        <v>25.62</v>
      </c>
    </row>
    <row r="59" spans="1:10" s="11" customFormat="1" ht="13.5" customHeight="1" thickBot="1" x14ac:dyDescent="0.25">
      <c r="A59" s="86"/>
      <c r="B59" s="86"/>
      <c r="C59" s="86"/>
      <c r="D59" s="86"/>
      <c r="E59" s="86" t="s">
        <v>363</v>
      </c>
      <c r="F59" s="87">
        <v>9.0399999999999991</v>
      </c>
      <c r="G59" s="86"/>
      <c r="H59" s="325" t="s">
        <v>364</v>
      </c>
      <c r="I59" s="325"/>
      <c r="J59" s="87">
        <v>42.79</v>
      </c>
    </row>
    <row r="60" spans="1:10" s="11" customFormat="1" ht="13.5" thickTop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</row>
    <row r="61" spans="1:10" s="11" customFormat="1" x14ac:dyDescent="0.2">
      <c r="A61" s="74" t="s">
        <v>92</v>
      </c>
      <c r="B61" s="62" t="s">
        <v>10</v>
      </c>
      <c r="C61" s="74" t="s">
        <v>4</v>
      </c>
      <c r="D61" s="74" t="s">
        <v>9</v>
      </c>
      <c r="E61" s="220" t="s">
        <v>24</v>
      </c>
      <c r="F61" s="220"/>
      <c r="G61" s="63" t="s">
        <v>7</v>
      </c>
      <c r="H61" s="62" t="s">
        <v>13</v>
      </c>
      <c r="I61" s="62" t="s">
        <v>17</v>
      </c>
      <c r="J61" s="62" t="s">
        <v>12</v>
      </c>
    </row>
    <row r="62" spans="1:10" s="11" customFormat="1" ht="51" x14ac:dyDescent="0.2">
      <c r="A62" s="79" t="s">
        <v>58</v>
      </c>
      <c r="B62" s="80" t="s">
        <v>414</v>
      </c>
      <c r="C62" s="79" t="s">
        <v>0</v>
      </c>
      <c r="D62" s="79" t="s">
        <v>198</v>
      </c>
      <c r="E62" s="324" t="s">
        <v>55</v>
      </c>
      <c r="F62" s="324"/>
      <c r="G62" s="81" t="s">
        <v>190</v>
      </c>
      <c r="H62" s="85">
        <v>1</v>
      </c>
      <c r="I62" s="82">
        <v>1328.12</v>
      </c>
      <c r="J62" s="82">
        <v>1328.12</v>
      </c>
    </row>
    <row r="63" spans="1:10" s="11" customFormat="1" ht="63.75" x14ac:dyDescent="0.2">
      <c r="A63" s="72" t="s">
        <v>59</v>
      </c>
      <c r="B63" s="68" t="s">
        <v>523</v>
      </c>
      <c r="C63" s="72" t="s">
        <v>8</v>
      </c>
      <c r="D63" s="72" t="s">
        <v>524</v>
      </c>
      <c r="E63" s="326" t="s">
        <v>41</v>
      </c>
      <c r="F63" s="326"/>
      <c r="G63" s="69" t="s">
        <v>185</v>
      </c>
      <c r="H63" s="70">
        <v>1</v>
      </c>
      <c r="I63" s="71">
        <v>1328.12</v>
      </c>
      <c r="J63" s="71">
        <v>1328.12</v>
      </c>
    </row>
    <row r="64" spans="1:10" s="11" customFormat="1" ht="12.75" x14ac:dyDescent="0.2">
      <c r="A64" s="86"/>
      <c r="B64" s="86"/>
      <c r="C64" s="86"/>
      <c r="D64" s="86"/>
      <c r="E64" s="86" t="s">
        <v>60</v>
      </c>
      <c r="F64" s="87">
        <v>0</v>
      </c>
      <c r="G64" s="86" t="s">
        <v>61</v>
      </c>
      <c r="H64" s="87">
        <v>0</v>
      </c>
      <c r="I64" s="86" t="s">
        <v>62</v>
      </c>
      <c r="J64" s="87">
        <v>0</v>
      </c>
    </row>
    <row r="65" spans="1:10" s="11" customFormat="1" ht="13.5" customHeight="1" thickBot="1" x14ac:dyDescent="0.25">
      <c r="A65" s="86"/>
      <c r="B65" s="86"/>
      <c r="C65" s="86"/>
      <c r="D65" s="86"/>
      <c r="E65" s="86" t="s">
        <v>363</v>
      </c>
      <c r="F65" s="87">
        <v>355.93</v>
      </c>
      <c r="G65" s="86"/>
      <c r="H65" s="325" t="s">
        <v>364</v>
      </c>
      <c r="I65" s="325"/>
      <c r="J65" s="87">
        <v>1684.05</v>
      </c>
    </row>
    <row r="66" spans="1:10" s="11" customFormat="1" ht="13.5" thickTop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</row>
    <row r="67" spans="1:10" s="11" customFormat="1" x14ac:dyDescent="0.2">
      <c r="A67" s="74" t="s">
        <v>218</v>
      </c>
      <c r="B67" s="62" t="s">
        <v>10</v>
      </c>
      <c r="C67" s="74" t="s">
        <v>4</v>
      </c>
      <c r="D67" s="74" t="s">
        <v>9</v>
      </c>
      <c r="E67" s="220" t="s">
        <v>24</v>
      </c>
      <c r="F67" s="220"/>
      <c r="G67" s="63" t="s">
        <v>7</v>
      </c>
      <c r="H67" s="62" t="s">
        <v>13</v>
      </c>
      <c r="I67" s="62" t="s">
        <v>17</v>
      </c>
      <c r="J67" s="62" t="s">
        <v>12</v>
      </c>
    </row>
    <row r="68" spans="1:10" s="11" customFormat="1" ht="38.25" customHeight="1" x14ac:dyDescent="0.2">
      <c r="A68" s="79" t="s">
        <v>58</v>
      </c>
      <c r="B68" s="80" t="s">
        <v>415</v>
      </c>
      <c r="C68" s="79" t="s">
        <v>0</v>
      </c>
      <c r="D68" s="79" t="s">
        <v>416</v>
      </c>
      <c r="E68" s="324" t="s">
        <v>93</v>
      </c>
      <c r="F68" s="324"/>
      <c r="G68" s="81" t="s">
        <v>291</v>
      </c>
      <c r="H68" s="85">
        <v>1</v>
      </c>
      <c r="I68" s="82">
        <v>271.13</v>
      </c>
      <c r="J68" s="82">
        <v>271.13</v>
      </c>
    </row>
    <row r="69" spans="1:10" s="11" customFormat="1" ht="25.5" customHeight="1" x14ac:dyDescent="0.2">
      <c r="A69" s="73" t="s">
        <v>63</v>
      </c>
      <c r="B69" s="64" t="s">
        <v>228</v>
      </c>
      <c r="C69" s="73" t="s">
        <v>8</v>
      </c>
      <c r="D69" s="73" t="s">
        <v>229</v>
      </c>
      <c r="E69" s="323" t="s">
        <v>283</v>
      </c>
      <c r="F69" s="323"/>
      <c r="G69" s="65" t="s">
        <v>1</v>
      </c>
      <c r="H69" s="66">
        <v>2.6669999999999998</v>
      </c>
      <c r="I69" s="67">
        <v>34.619999999999997</v>
      </c>
      <c r="J69" s="67">
        <v>92.33</v>
      </c>
    </row>
    <row r="70" spans="1:10" s="11" customFormat="1" ht="13.5" customHeight="1" x14ac:dyDescent="0.2">
      <c r="A70" s="72" t="s">
        <v>59</v>
      </c>
      <c r="B70" s="68" t="s">
        <v>525</v>
      </c>
      <c r="C70" s="72" t="s">
        <v>0</v>
      </c>
      <c r="D70" s="72" t="s">
        <v>526</v>
      </c>
      <c r="E70" s="326" t="s">
        <v>227</v>
      </c>
      <c r="F70" s="326"/>
      <c r="G70" s="69" t="s">
        <v>527</v>
      </c>
      <c r="H70" s="70">
        <v>30</v>
      </c>
      <c r="I70" s="71">
        <v>5.96</v>
      </c>
      <c r="J70" s="71">
        <v>178.8</v>
      </c>
    </row>
    <row r="71" spans="1:10" s="11" customFormat="1" ht="27" customHeight="1" x14ac:dyDescent="0.2">
      <c r="A71" s="86"/>
      <c r="B71" s="86"/>
      <c r="C71" s="86"/>
      <c r="D71" s="86"/>
      <c r="E71" s="86" t="s">
        <v>60</v>
      </c>
      <c r="F71" s="87">
        <v>37.153534724384926</v>
      </c>
      <c r="G71" s="86" t="s">
        <v>61</v>
      </c>
      <c r="H71" s="87">
        <v>34.43</v>
      </c>
      <c r="I71" s="86" t="s">
        <v>62</v>
      </c>
      <c r="J71" s="87">
        <v>71.58</v>
      </c>
    </row>
    <row r="72" spans="1:10" s="11" customFormat="1" ht="13.5" customHeight="1" thickBot="1" x14ac:dyDescent="0.25">
      <c r="A72" s="86"/>
      <c r="B72" s="86"/>
      <c r="C72" s="86"/>
      <c r="D72" s="86"/>
      <c r="E72" s="86" t="s">
        <v>363</v>
      </c>
      <c r="F72" s="87">
        <v>72.66</v>
      </c>
      <c r="G72" s="86"/>
      <c r="H72" s="325" t="s">
        <v>364</v>
      </c>
      <c r="I72" s="325"/>
      <c r="J72" s="87">
        <v>343.79</v>
      </c>
    </row>
    <row r="73" spans="1:10" s="11" customFormat="1" ht="13.5" thickTop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</row>
    <row r="74" spans="1:10" s="11" customFormat="1" x14ac:dyDescent="0.2">
      <c r="A74" s="74" t="s">
        <v>189</v>
      </c>
      <c r="B74" s="62" t="s">
        <v>10</v>
      </c>
      <c r="C74" s="74" t="s">
        <v>4</v>
      </c>
      <c r="D74" s="74" t="s">
        <v>9</v>
      </c>
      <c r="E74" s="220" t="s">
        <v>24</v>
      </c>
      <c r="F74" s="220"/>
      <c r="G74" s="63" t="s">
        <v>7</v>
      </c>
      <c r="H74" s="62" t="s">
        <v>13</v>
      </c>
      <c r="I74" s="62" t="s">
        <v>17</v>
      </c>
      <c r="J74" s="62" t="s">
        <v>12</v>
      </c>
    </row>
    <row r="75" spans="1:10" s="11" customFormat="1" ht="25.5" customHeight="1" x14ac:dyDescent="0.2">
      <c r="A75" s="79" t="s">
        <v>58</v>
      </c>
      <c r="B75" s="80" t="s">
        <v>357</v>
      </c>
      <c r="C75" s="79" t="s">
        <v>0</v>
      </c>
      <c r="D75" s="79" t="s">
        <v>358</v>
      </c>
      <c r="E75" s="324" t="s">
        <v>289</v>
      </c>
      <c r="F75" s="324"/>
      <c r="G75" s="81" t="s">
        <v>3</v>
      </c>
      <c r="H75" s="85">
        <v>1</v>
      </c>
      <c r="I75" s="82">
        <v>0.86</v>
      </c>
      <c r="J75" s="82">
        <v>0.86</v>
      </c>
    </row>
    <row r="76" spans="1:10" s="11" customFormat="1" ht="25.5" customHeight="1" x14ac:dyDescent="0.2">
      <c r="A76" s="73" t="s">
        <v>63</v>
      </c>
      <c r="B76" s="64" t="s">
        <v>64</v>
      </c>
      <c r="C76" s="73" t="s">
        <v>8</v>
      </c>
      <c r="D76" s="73" t="s">
        <v>65</v>
      </c>
      <c r="E76" s="323" t="s">
        <v>283</v>
      </c>
      <c r="F76" s="323"/>
      <c r="G76" s="65" t="s">
        <v>1</v>
      </c>
      <c r="H76" s="66">
        <v>2.5600000000000001E-2</v>
      </c>
      <c r="I76" s="67">
        <v>22.72</v>
      </c>
      <c r="J76" s="67">
        <v>0.57999999999999996</v>
      </c>
    </row>
    <row r="77" spans="1:10" s="11" customFormat="1" ht="13.5" customHeight="1" x14ac:dyDescent="0.2">
      <c r="A77" s="73" t="s">
        <v>63</v>
      </c>
      <c r="B77" s="64" t="s">
        <v>232</v>
      </c>
      <c r="C77" s="73" t="s">
        <v>8</v>
      </c>
      <c r="D77" s="73" t="s">
        <v>233</v>
      </c>
      <c r="E77" s="323" t="s">
        <v>283</v>
      </c>
      <c r="F77" s="323"/>
      <c r="G77" s="65" t="s">
        <v>1</v>
      </c>
      <c r="H77" s="66">
        <v>8.9999999999999993E-3</v>
      </c>
      <c r="I77" s="67">
        <v>31.3</v>
      </c>
      <c r="J77" s="67">
        <v>0.28000000000000003</v>
      </c>
    </row>
    <row r="78" spans="1:10" s="11" customFormat="1" ht="27" customHeight="1" x14ac:dyDescent="0.2">
      <c r="A78" s="86"/>
      <c r="B78" s="86"/>
      <c r="C78" s="86"/>
      <c r="D78" s="86"/>
      <c r="E78" s="86" t="s">
        <v>60</v>
      </c>
      <c r="F78" s="87">
        <v>0.28547700612477939</v>
      </c>
      <c r="G78" s="86" t="s">
        <v>61</v>
      </c>
      <c r="H78" s="87">
        <v>0.26</v>
      </c>
      <c r="I78" s="86" t="s">
        <v>62</v>
      </c>
      <c r="J78" s="87">
        <v>0.55000000000000004</v>
      </c>
    </row>
    <row r="79" spans="1:10" s="11" customFormat="1" ht="13.5" customHeight="1" thickBot="1" x14ac:dyDescent="0.25">
      <c r="A79" s="86"/>
      <c r="B79" s="86"/>
      <c r="C79" s="86"/>
      <c r="D79" s="86"/>
      <c r="E79" s="86" t="s">
        <v>363</v>
      </c>
      <c r="F79" s="87">
        <v>0.23</v>
      </c>
      <c r="G79" s="86"/>
      <c r="H79" s="325" t="s">
        <v>364</v>
      </c>
      <c r="I79" s="325"/>
      <c r="J79" s="87">
        <v>1.0900000000000001</v>
      </c>
    </row>
    <row r="80" spans="1:10" s="11" customFormat="1" ht="13.5" thickTop="1" x14ac:dyDescent="0.2">
      <c r="A80" s="88"/>
      <c r="B80" s="88"/>
      <c r="C80" s="88"/>
      <c r="D80" s="88"/>
      <c r="E80" s="88"/>
      <c r="F80" s="88"/>
      <c r="G80" s="88"/>
      <c r="H80" s="88"/>
      <c r="I80" s="88"/>
      <c r="J80" s="88"/>
    </row>
    <row r="81" spans="1:10" s="11" customFormat="1" ht="25.5" customHeight="1" x14ac:dyDescent="0.2">
      <c r="A81" s="74" t="s">
        <v>202</v>
      </c>
      <c r="B81" s="62" t="s">
        <v>10</v>
      </c>
      <c r="C81" s="74" t="s">
        <v>4</v>
      </c>
      <c r="D81" s="74" t="s">
        <v>9</v>
      </c>
      <c r="E81" s="220" t="s">
        <v>24</v>
      </c>
      <c r="F81" s="220"/>
      <c r="G81" s="63" t="s">
        <v>7</v>
      </c>
      <c r="H81" s="62" t="s">
        <v>13</v>
      </c>
      <c r="I81" s="62" t="s">
        <v>17</v>
      </c>
      <c r="J81" s="62" t="s">
        <v>12</v>
      </c>
    </row>
    <row r="82" spans="1:10" s="11" customFormat="1" ht="51" x14ac:dyDescent="0.2">
      <c r="A82" s="79" t="s">
        <v>58</v>
      </c>
      <c r="B82" s="80" t="s">
        <v>353</v>
      </c>
      <c r="C82" s="79" t="s">
        <v>0</v>
      </c>
      <c r="D82" s="79" t="s">
        <v>354</v>
      </c>
      <c r="E82" s="324" t="s">
        <v>289</v>
      </c>
      <c r="F82" s="324"/>
      <c r="G82" s="81" t="s">
        <v>3</v>
      </c>
      <c r="H82" s="85">
        <v>1</v>
      </c>
      <c r="I82" s="82">
        <v>0.94</v>
      </c>
      <c r="J82" s="82">
        <v>0.94</v>
      </c>
    </row>
    <row r="83" spans="1:10" s="11" customFormat="1" ht="25.5" customHeight="1" x14ac:dyDescent="0.2">
      <c r="A83" s="73" t="s">
        <v>63</v>
      </c>
      <c r="B83" s="64" t="s">
        <v>367</v>
      </c>
      <c r="C83" s="73" t="s">
        <v>0</v>
      </c>
      <c r="D83" s="73" t="s">
        <v>71</v>
      </c>
      <c r="E83" s="323" t="s">
        <v>54</v>
      </c>
      <c r="F83" s="323"/>
      <c r="G83" s="65" t="s">
        <v>1</v>
      </c>
      <c r="H83" s="66">
        <v>3.32E-2</v>
      </c>
      <c r="I83" s="67">
        <v>19.71</v>
      </c>
      <c r="J83" s="67">
        <v>0.65</v>
      </c>
    </row>
    <row r="84" spans="1:10" s="11" customFormat="1" ht="25.5" customHeight="1" x14ac:dyDescent="0.2">
      <c r="A84" s="73" t="s">
        <v>63</v>
      </c>
      <c r="B84" s="64" t="s">
        <v>368</v>
      </c>
      <c r="C84" s="73" t="s">
        <v>0</v>
      </c>
      <c r="D84" s="73" t="s">
        <v>233</v>
      </c>
      <c r="E84" s="323" t="s">
        <v>54</v>
      </c>
      <c r="F84" s="323"/>
      <c r="G84" s="65" t="s">
        <v>1</v>
      </c>
      <c r="H84" s="66">
        <v>1.18E-2</v>
      </c>
      <c r="I84" s="67">
        <v>25.27</v>
      </c>
      <c r="J84" s="67">
        <v>0.28999999999999998</v>
      </c>
    </row>
    <row r="85" spans="1:10" s="11" customFormat="1" ht="43.5" customHeight="1" x14ac:dyDescent="0.2">
      <c r="A85" s="86"/>
      <c r="B85" s="86"/>
      <c r="C85" s="86"/>
      <c r="D85" s="86"/>
      <c r="E85" s="86" t="s">
        <v>60</v>
      </c>
      <c r="F85" s="87">
        <v>0.48790615592235026</v>
      </c>
      <c r="G85" s="86" t="s">
        <v>61</v>
      </c>
      <c r="H85" s="87">
        <v>0.45</v>
      </c>
      <c r="I85" s="86" t="s">
        <v>62</v>
      </c>
      <c r="J85" s="87">
        <v>0.94</v>
      </c>
    </row>
    <row r="86" spans="1:10" s="11" customFormat="1" ht="13.5" customHeight="1" thickBot="1" x14ac:dyDescent="0.25">
      <c r="A86" s="86"/>
      <c r="B86" s="86"/>
      <c r="C86" s="86"/>
      <c r="D86" s="86"/>
      <c r="E86" s="86" t="s">
        <v>363</v>
      </c>
      <c r="F86" s="87">
        <v>0.25</v>
      </c>
      <c r="G86" s="86"/>
      <c r="H86" s="325" t="s">
        <v>364</v>
      </c>
      <c r="I86" s="325"/>
      <c r="J86" s="87">
        <v>1.19</v>
      </c>
    </row>
    <row r="87" spans="1:10" s="11" customFormat="1" ht="26.25" customHeight="1" thickTop="1" x14ac:dyDescent="0.2">
      <c r="A87" s="88"/>
      <c r="B87" s="88"/>
      <c r="C87" s="88"/>
      <c r="D87" s="88"/>
      <c r="E87" s="88"/>
      <c r="F87" s="88"/>
      <c r="G87" s="88"/>
      <c r="H87" s="88"/>
      <c r="I87" s="88"/>
      <c r="J87" s="88"/>
    </row>
    <row r="88" spans="1:10" s="11" customFormat="1" x14ac:dyDescent="0.2">
      <c r="A88" s="74" t="s">
        <v>203</v>
      </c>
      <c r="B88" s="62" t="s">
        <v>10</v>
      </c>
      <c r="C88" s="74" t="s">
        <v>4</v>
      </c>
      <c r="D88" s="74" t="s">
        <v>9</v>
      </c>
      <c r="E88" s="220" t="s">
        <v>24</v>
      </c>
      <c r="F88" s="220"/>
      <c r="G88" s="63" t="s">
        <v>7</v>
      </c>
      <c r="H88" s="62" t="s">
        <v>13</v>
      </c>
      <c r="I88" s="62" t="s">
        <v>17</v>
      </c>
      <c r="J88" s="62" t="s">
        <v>12</v>
      </c>
    </row>
    <row r="89" spans="1:10" s="11" customFormat="1" ht="51" x14ac:dyDescent="0.2">
      <c r="A89" s="79" t="s">
        <v>58</v>
      </c>
      <c r="B89" s="80" t="s">
        <v>351</v>
      </c>
      <c r="C89" s="79" t="s">
        <v>0</v>
      </c>
      <c r="D89" s="79" t="s">
        <v>352</v>
      </c>
      <c r="E89" s="324" t="s">
        <v>289</v>
      </c>
      <c r="F89" s="324"/>
      <c r="G89" s="81" t="s">
        <v>11</v>
      </c>
      <c r="H89" s="85">
        <v>1</v>
      </c>
      <c r="I89" s="82">
        <v>3.91</v>
      </c>
      <c r="J89" s="82">
        <v>3.91</v>
      </c>
    </row>
    <row r="90" spans="1:10" s="11" customFormat="1" ht="25.5" customHeight="1" x14ac:dyDescent="0.2">
      <c r="A90" s="73" t="s">
        <v>63</v>
      </c>
      <c r="B90" s="64" t="s">
        <v>64</v>
      </c>
      <c r="C90" s="73" t="s">
        <v>8</v>
      </c>
      <c r="D90" s="73" t="s">
        <v>65</v>
      </c>
      <c r="E90" s="323" t="s">
        <v>283</v>
      </c>
      <c r="F90" s="323"/>
      <c r="G90" s="65" t="s">
        <v>1</v>
      </c>
      <c r="H90" s="66">
        <v>0.11600000000000001</v>
      </c>
      <c r="I90" s="67">
        <v>22.72</v>
      </c>
      <c r="J90" s="67">
        <v>2.63</v>
      </c>
    </row>
    <row r="91" spans="1:10" s="11" customFormat="1" ht="25.5" customHeight="1" x14ac:dyDescent="0.2">
      <c r="A91" s="73" t="s">
        <v>63</v>
      </c>
      <c r="B91" s="64" t="s">
        <v>232</v>
      </c>
      <c r="C91" s="73" t="s">
        <v>8</v>
      </c>
      <c r="D91" s="73" t="s">
        <v>233</v>
      </c>
      <c r="E91" s="323" t="s">
        <v>283</v>
      </c>
      <c r="F91" s="323"/>
      <c r="G91" s="65" t="s">
        <v>1</v>
      </c>
      <c r="H91" s="66">
        <v>4.1000000000000002E-2</v>
      </c>
      <c r="I91" s="67">
        <v>31.3</v>
      </c>
      <c r="J91" s="67">
        <v>1.28</v>
      </c>
    </row>
    <row r="92" spans="1:10" s="11" customFormat="1" ht="25.5" customHeight="1" x14ac:dyDescent="0.2">
      <c r="A92" s="86"/>
      <c r="B92" s="86"/>
      <c r="C92" s="86"/>
      <c r="D92" s="86"/>
      <c r="E92" s="86" t="s">
        <v>60</v>
      </c>
      <c r="F92" s="87">
        <v>1.3028132461330841</v>
      </c>
      <c r="G92" s="86" t="s">
        <v>61</v>
      </c>
      <c r="H92" s="87">
        <v>1.21</v>
      </c>
      <c r="I92" s="86" t="s">
        <v>62</v>
      </c>
      <c r="J92" s="87">
        <v>2.5099999999999998</v>
      </c>
    </row>
    <row r="93" spans="1:10" s="11" customFormat="1" ht="25.5" customHeight="1" thickBot="1" x14ac:dyDescent="0.25">
      <c r="A93" s="86"/>
      <c r="B93" s="86"/>
      <c r="C93" s="86"/>
      <c r="D93" s="86"/>
      <c r="E93" s="86" t="s">
        <v>363</v>
      </c>
      <c r="F93" s="87">
        <v>1.04</v>
      </c>
      <c r="G93" s="86"/>
      <c r="H93" s="325" t="s">
        <v>364</v>
      </c>
      <c r="I93" s="325"/>
      <c r="J93" s="87">
        <v>4.95</v>
      </c>
    </row>
    <row r="94" spans="1:10" s="11" customFormat="1" ht="25.5" customHeight="1" thickTop="1" x14ac:dyDescent="0.2">
      <c r="A94" s="88"/>
      <c r="B94" s="88"/>
      <c r="C94" s="88"/>
      <c r="D94" s="88"/>
      <c r="E94" s="88"/>
      <c r="F94" s="88"/>
      <c r="G94" s="88"/>
      <c r="H94" s="88"/>
      <c r="I94" s="88"/>
      <c r="J94" s="88"/>
    </row>
    <row r="95" spans="1:10" s="11" customFormat="1" x14ac:dyDescent="0.2">
      <c r="A95" s="74" t="s">
        <v>418</v>
      </c>
      <c r="B95" s="62" t="s">
        <v>10</v>
      </c>
      <c r="C95" s="74" t="s">
        <v>4</v>
      </c>
      <c r="D95" s="74" t="s">
        <v>9</v>
      </c>
      <c r="E95" s="220" t="s">
        <v>24</v>
      </c>
      <c r="F95" s="220"/>
      <c r="G95" s="63" t="s">
        <v>7</v>
      </c>
      <c r="H95" s="62" t="s">
        <v>13</v>
      </c>
      <c r="I95" s="62" t="s">
        <v>17</v>
      </c>
      <c r="J95" s="62" t="s">
        <v>12</v>
      </c>
    </row>
    <row r="96" spans="1:10" s="11" customFormat="1" ht="13.5" customHeight="1" x14ac:dyDescent="0.2">
      <c r="A96" s="79" t="s">
        <v>58</v>
      </c>
      <c r="B96" s="80" t="s">
        <v>419</v>
      </c>
      <c r="C96" s="79" t="s">
        <v>8</v>
      </c>
      <c r="D96" s="79" t="s">
        <v>420</v>
      </c>
      <c r="E96" s="324" t="s">
        <v>297</v>
      </c>
      <c r="F96" s="324"/>
      <c r="G96" s="81" t="s">
        <v>11</v>
      </c>
      <c r="H96" s="85">
        <v>1</v>
      </c>
      <c r="I96" s="82">
        <v>28.06</v>
      </c>
      <c r="J96" s="82">
        <v>28.06</v>
      </c>
    </row>
    <row r="97" spans="1:10" s="11" customFormat="1" ht="38.25" customHeight="1" x14ac:dyDescent="0.2">
      <c r="A97" s="73" t="s">
        <v>63</v>
      </c>
      <c r="B97" s="64" t="s">
        <v>70</v>
      </c>
      <c r="C97" s="73" t="s">
        <v>8</v>
      </c>
      <c r="D97" s="73" t="s">
        <v>71</v>
      </c>
      <c r="E97" s="323" t="s">
        <v>283</v>
      </c>
      <c r="F97" s="323"/>
      <c r="G97" s="65" t="s">
        <v>1</v>
      </c>
      <c r="H97" s="66">
        <v>0.34429999999999999</v>
      </c>
      <c r="I97" s="67">
        <v>23.8</v>
      </c>
      <c r="J97" s="67">
        <v>8.19</v>
      </c>
    </row>
    <row r="98" spans="1:10" s="11" customFormat="1" ht="38.25" customHeight="1" x14ac:dyDescent="0.2">
      <c r="A98" s="73" t="s">
        <v>63</v>
      </c>
      <c r="B98" s="64" t="s">
        <v>232</v>
      </c>
      <c r="C98" s="73" t="s">
        <v>8</v>
      </c>
      <c r="D98" s="73" t="s">
        <v>233</v>
      </c>
      <c r="E98" s="323" t="s">
        <v>283</v>
      </c>
      <c r="F98" s="323"/>
      <c r="G98" s="65" t="s">
        <v>1</v>
      </c>
      <c r="H98" s="66">
        <v>0.34429999999999999</v>
      </c>
      <c r="I98" s="67">
        <v>31.3</v>
      </c>
      <c r="J98" s="67">
        <v>10.77</v>
      </c>
    </row>
    <row r="99" spans="1:10" s="11" customFormat="1" ht="25.5" customHeight="1" x14ac:dyDescent="0.2">
      <c r="A99" s="72" t="s">
        <v>59</v>
      </c>
      <c r="B99" s="68" t="s">
        <v>298</v>
      </c>
      <c r="C99" s="72" t="s">
        <v>8</v>
      </c>
      <c r="D99" s="72" t="s">
        <v>299</v>
      </c>
      <c r="E99" s="326" t="s">
        <v>34</v>
      </c>
      <c r="F99" s="326"/>
      <c r="G99" s="69" t="s">
        <v>11</v>
      </c>
      <c r="H99" s="70">
        <v>2</v>
      </c>
      <c r="I99" s="71">
        <v>0.2</v>
      </c>
      <c r="J99" s="71">
        <v>0.4</v>
      </c>
    </row>
    <row r="100" spans="1:10" s="11" customFormat="1" ht="25.5" customHeight="1" x14ac:dyDescent="0.2">
      <c r="A100" s="72" t="s">
        <v>59</v>
      </c>
      <c r="B100" s="68" t="s">
        <v>528</v>
      </c>
      <c r="C100" s="72" t="s">
        <v>8</v>
      </c>
      <c r="D100" s="72" t="s">
        <v>529</v>
      </c>
      <c r="E100" s="326" t="s">
        <v>34</v>
      </c>
      <c r="F100" s="326"/>
      <c r="G100" s="69" t="s">
        <v>11</v>
      </c>
      <c r="H100" s="70">
        <v>1</v>
      </c>
      <c r="I100" s="71">
        <v>8.6999999999999993</v>
      </c>
      <c r="J100" s="71">
        <v>8.6999999999999993</v>
      </c>
    </row>
    <row r="101" spans="1:10" s="11" customFormat="1" ht="12.75" x14ac:dyDescent="0.2">
      <c r="A101" s="86"/>
      <c r="B101" s="86"/>
      <c r="C101" s="86"/>
      <c r="D101" s="86"/>
      <c r="E101" s="86" t="s">
        <v>60</v>
      </c>
      <c r="F101" s="87">
        <v>6.6230665420948824</v>
      </c>
      <c r="G101" s="86" t="s">
        <v>61</v>
      </c>
      <c r="H101" s="87">
        <v>6.14</v>
      </c>
      <c r="I101" s="86" t="s">
        <v>62</v>
      </c>
      <c r="J101" s="87">
        <v>12.76</v>
      </c>
    </row>
    <row r="102" spans="1:10" s="11" customFormat="1" ht="13.5" customHeight="1" thickBot="1" x14ac:dyDescent="0.25">
      <c r="A102" s="86"/>
      <c r="B102" s="86"/>
      <c r="C102" s="86"/>
      <c r="D102" s="86"/>
      <c r="E102" s="86" t="s">
        <v>363</v>
      </c>
      <c r="F102" s="87">
        <v>7.52</v>
      </c>
      <c r="G102" s="86"/>
      <c r="H102" s="325" t="s">
        <v>364</v>
      </c>
      <c r="I102" s="325"/>
      <c r="J102" s="87">
        <v>35.58</v>
      </c>
    </row>
    <row r="103" spans="1:10" s="11" customFormat="1" ht="13.5" thickTop="1" x14ac:dyDescent="0.2">
      <c r="A103" s="88"/>
      <c r="B103" s="88"/>
      <c r="C103" s="88"/>
      <c r="D103" s="88"/>
      <c r="E103" s="88"/>
      <c r="F103" s="88"/>
      <c r="G103" s="88"/>
      <c r="H103" s="88"/>
      <c r="I103" s="88"/>
      <c r="J103" s="88"/>
    </row>
    <row r="104" spans="1:10" s="11" customFormat="1" x14ac:dyDescent="0.2">
      <c r="A104" s="74" t="s">
        <v>421</v>
      </c>
      <c r="B104" s="62" t="s">
        <v>10</v>
      </c>
      <c r="C104" s="74" t="s">
        <v>4</v>
      </c>
      <c r="D104" s="74" t="s">
        <v>9</v>
      </c>
      <c r="E104" s="220" t="s">
        <v>24</v>
      </c>
      <c r="F104" s="220"/>
      <c r="G104" s="63" t="s">
        <v>7</v>
      </c>
      <c r="H104" s="62" t="s">
        <v>13</v>
      </c>
      <c r="I104" s="62" t="s">
        <v>17</v>
      </c>
      <c r="J104" s="62" t="s">
        <v>12</v>
      </c>
    </row>
    <row r="105" spans="1:10" s="11" customFormat="1" ht="51" customHeight="1" x14ac:dyDescent="0.2">
      <c r="A105" s="79" t="s">
        <v>58</v>
      </c>
      <c r="B105" s="80" t="s">
        <v>422</v>
      </c>
      <c r="C105" s="79" t="s">
        <v>8</v>
      </c>
      <c r="D105" s="79" t="s">
        <v>423</v>
      </c>
      <c r="E105" s="324" t="s">
        <v>297</v>
      </c>
      <c r="F105" s="324"/>
      <c r="G105" s="81" t="s">
        <v>11</v>
      </c>
      <c r="H105" s="85">
        <v>1</v>
      </c>
      <c r="I105" s="82">
        <v>21.4</v>
      </c>
      <c r="J105" s="82">
        <v>21.4</v>
      </c>
    </row>
    <row r="106" spans="1:10" s="11" customFormat="1" ht="38.25" customHeight="1" x14ac:dyDescent="0.2">
      <c r="A106" s="73" t="s">
        <v>63</v>
      </c>
      <c r="B106" s="64" t="s">
        <v>70</v>
      </c>
      <c r="C106" s="73" t="s">
        <v>8</v>
      </c>
      <c r="D106" s="73" t="s">
        <v>71</v>
      </c>
      <c r="E106" s="323" t="s">
        <v>283</v>
      </c>
      <c r="F106" s="323"/>
      <c r="G106" s="65" t="s">
        <v>1</v>
      </c>
      <c r="H106" s="66">
        <v>0.2397</v>
      </c>
      <c r="I106" s="67">
        <v>23.8</v>
      </c>
      <c r="J106" s="67">
        <v>5.7</v>
      </c>
    </row>
    <row r="107" spans="1:10" s="11" customFormat="1" ht="25.5" customHeight="1" x14ac:dyDescent="0.2">
      <c r="A107" s="73" t="s">
        <v>63</v>
      </c>
      <c r="B107" s="64" t="s">
        <v>232</v>
      </c>
      <c r="C107" s="73" t="s">
        <v>8</v>
      </c>
      <c r="D107" s="73" t="s">
        <v>233</v>
      </c>
      <c r="E107" s="323" t="s">
        <v>283</v>
      </c>
      <c r="F107" s="323"/>
      <c r="G107" s="65" t="s">
        <v>1</v>
      </c>
      <c r="H107" s="66">
        <v>0.2397</v>
      </c>
      <c r="I107" s="67">
        <v>31.3</v>
      </c>
      <c r="J107" s="67">
        <v>7.5</v>
      </c>
    </row>
    <row r="108" spans="1:10" s="11" customFormat="1" ht="25.5" customHeight="1" x14ac:dyDescent="0.2">
      <c r="A108" s="72" t="s">
        <v>59</v>
      </c>
      <c r="B108" s="68" t="s">
        <v>298</v>
      </c>
      <c r="C108" s="72" t="s">
        <v>8</v>
      </c>
      <c r="D108" s="72" t="s">
        <v>299</v>
      </c>
      <c r="E108" s="326" t="s">
        <v>34</v>
      </c>
      <c r="F108" s="326"/>
      <c r="G108" s="69" t="s">
        <v>11</v>
      </c>
      <c r="H108" s="70">
        <v>2</v>
      </c>
      <c r="I108" s="71">
        <v>0.2</v>
      </c>
      <c r="J108" s="71">
        <v>0.4</v>
      </c>
    </row>
    <row r="109" spans="1:10" s="11" customFormat="1" ht="25.5" customHeight="1" x14ac:dyDescent="0.2">
      <c r="A109" s="72" t="s">
        <v>59</v>
      </c>
      <c r="B109" s="68" t="s">
        <v>530</v>
      </c>
      <c r="C109" s="72" t="s">
        <v>8</v>
      </c>
      <c r="D109" s="72" t="s">
        <v>531</v>
      </c>
      <c r="E109" s="326" t="s">
        <v>34</v>
      </c>
      <c r="F109" s="326"/>
      <c r="G109" s="69" t="s">
        <v>11</v>
      </c>
      <c r="H109" s="70">
        <v>1</v>
      </c>
      <c r="I109" s="71">
        <v>7.8</v>
      </c>
      <c r="J109" s="71">
        <v>7.8</v>
      </c>
    </row>
    <row r="110" spans="1:10" s="11" customFormat="1" ht="12.75" x14ac:dyDescent="0.2">
      <c r="A110" s="86"/>
      <c r="B110" s="86"/>
      <c r="C110" s="86"/>
      <c r="D110" s="86"/>
      <c r="E110" s="86" t="s">
        <v>60</v>
      </c>
      <c r="F110" s="87">
        <v>4.6091560261600746</v>
      </c>
      <c r="G110" s="86" t="s">
        <v>61</v>
      </c>
      <c r="H110" s="87">
        <v>4.2699999999999996</v>
      </c>
      <c r="I110" s="86" t="s">
        <v>62</v>
      </c>
      <c r="J110" s="87">
        <v>8.8800000000000008</v>
      </c>
    </row>
    <row r="111" spans="1:10" s="11" customFormat="1" ht="13.5" customHeight="1" thickBot="1" x14ac:dyDescent="0.25">
      <c r="A111" s="86"/>
      <c r="B111" s="86"/>
      <c r="C111" s="86"/>
      <c r="D111" s="86"/>
      <c r="E111" s="86" t="s">
        <v>363</v>
      </c>
      <c r="F111" s="87">
        <v>5.73</v>
      </c>
      <c r="G111" s="86"/>
      <c r="H111" s="325" t="s">
        <v>364</v>
      </c>
      <c r="I111" s="325"/>
      <c r="J111" s="87">
        <v>27.13</v>
      </c>
    </row>
    <row r="112" spans="1:10" s="11" customFormat="1" ht="13.5" thickTop="1" x14ac:dyDescent="0.2">
      <c r="A112" s="88"/>
      <c r="B112" s="88"/>
      <c r="C112" s="88"/>
      <c r="D112" s="88"/>
      <c r="E112" s="88"/>
      <c r="F112" s="88"/>
      <c r="G112" s="88"/>
      <c r="H112" s="88"/>
      <c r="I112" s="88"/>
      <c r="J112" s="88"/>
    </row>
    <row r="113" spans="1:10" s="11" customFormat="1" ht="26.25" customHeight="1" x14ac:dyDescent="0.2">
      <c r="A113" s="74" t="s">
        <v>424</v>
      </c>
      <c r="B113" s="62" t="s">
        <v>10</v>
      </c>
      <c r="C113" s="74" t="s">
        <v>4</v>
      </c>
      <c r="D113" s="74" t="s">
        <v>9</v>
      </c>
      <c r="E113" s="220" t="s">
        <v>24</v>
      </c>
      <c r="F113" s="220"/>
      <c r="G113" s="63" t="s">
        <v>7</v>
      </c>
      <c r="H113" s="62" t="s">
        <v>13</v>
      </c>
      <c r="I113" s="62" t="s">
        <v>17</v>
      </c>
      <c r="J113" s="62" t="s">
        <v>12</v>
      </c>
    </row>
    <row r="114" spans="1:10" s="11" customFormat="1" ht="38.25" customHeight="1" x14ac:dyDescent="0.2">
      <c r="A114" s="79" t="s">
        <v>58</v>
      </c>
      <c r="B114" s="80" t="s">
        <v>425</v>
      </c>
      <c r="C114" s="79" t="s">
        <v>8</v>
      </c>
      <c r="D114" s="79" t="s">
        <v>426</v>
      </c>
      <c r="E114" s="324" t="s">
        <v>297</v>
      </c>
      <c r="F114" s="324"/>
      <c r="G114" s="81" t="s">
        <v>11</v>
      </c>
      <c r="H114" s="85">
        <v>1</v>
      </c>
      <c r="I114" s="82">
        <v>32.71</v>
      </c>
      <c r="J114" s="82">
        <v>32.71</v>
      </c>
    </row>
    <row r="115" spans="1:10" s="11" customFormat="1" ht="25.5" customHeight="1" x14ac:dyDescent="0.2">
      <c r="A115" s="73" t="s">
        <v>63</v>
      </c>
      <c r="B115" s="64" t="s">
        <v>70</v>
      </c>
      <c r="C115" s="73" t="s">
        <v>8</v>
      </c>
      <c r="D115" s="73" t="s">
        <v>71</v>
      </c>
      <c r="E115" s="323" t="s">
        <v>283</v>
      </c>
      <c r="F115" s="323"/>
      <c r="G115" s="65" t="s">
        <v>1</v>
      </c>
      <c r="H115" s="66">
        <v>0.3967</v>
      </c>
      <c r="I115" s="67">
        <v>23.8</v>
      </c>
      <c r="J115" s="67">
        <v>9.44</v>
      </c>
    </row>
    <row r="116" spans="1:10" s="11" customFormat="1" ht="76.5" customHeight="1" x14ac:dyDescent="0.2">
      <c r="A116" s="73" t="s">
        <v>63</v>
      </c>
      <c r="B116" s="64" t="s">
        <v>232</v>
      </c>
      <c r="C116" s="73" t="s">
        <v>8</v>
      </c>
      <c r="D116" s="73" t="s">
        <v>233</v>
      </c>
      <c r="E116" s="323" t="s">
        <v>283</v>
      </c>
      <c r="F116" s="323"/>
      <c r="G116" s="65" t="s">
        <v>1</v>
      </c>
      <c r="H116" s="66">
        <v>0.3967</v>
      </c>
      <c r="I116" s="67">
        <v>31.3</v>
      </c>
      <c r="J116" s="67">
        <v>12.41</v>
      </c>
    </row>
    <row r="117" spans="1:10" s="11" customFormat="1" ht="25.5" customHeight="1" x14ac:dyDescent="0.2">
      <c r="A117" s="72" t="s">
        <v>59</v>
      </c>
      <c r="B117" s="68" t="s">
        <v>298</v>
      </c>
      <c r="C117" s="72" t="s">
        <v>8</v>
      </c>
      <c r="D117" s="72" t="s">
        <v>299</v>
      </c>
      <c r="E117" s="326" t="s">
        <v>34</v>
      </c>
      <c r="F117" s="326"/>
      <c r="G117" s="69" t="s">
        <v>11</v>
      </c>
      <c r="H117" s="70">
        <v>2</v>
      </c>
      <c r="I117" s="71">
        <v>0.2</v>
      </c>
      <c r="J117" s="71">
        <v>0.4</v>
      </c>
    </row>
    <row r="118" spans="1:10" s="11" customFormat="1" ht="32.25" customHeight="1" x14ac:dyDescent="0.2">
      <c r="A118" s="72" t="s">
        <v>59</v>
      </c>
      <c r="B118" s="68" t="s">
        <v>532</v>
      </c>
      <c r="C118" s="72" t="s">
        <v>8</v>
      </c>
      <c r="D118" s="72" t="s">
        <v>533</v>
      </c>
      <c r="E118" s="326" t="s">
        <v>34</v>
      </c>
      <c r="F118" s="326"/>
      <c r="G118" s="69" t="s">
        <v>11</v>
      </c>
      <c r="H118" s="70">
        <v>1</v>
      </c>
      <c r="I118" s="71">
        <v>10.46</v>
      </c>
      <c r="J118" s="71">
        <v>10.46</v>
      </c>
    </row>
    <row r="119" spans="1:10" s="11" customFormat="1" ht="27" customHeight="1" x14ac:dyDescent="0.2">
      <c r="A119" s="86"/>
      <c r="B119" s="86"/>
      <c r="C119" s="86"/>
      <c r="D119" s="86"/>
      <c r="E119" s="86" t="s">
        <v>60</v>
      </c>
      <c r="F119" s="87">
        <v>7.6352122910827367</v>
      </c>
      <c r="G119" s="86" t="s">
        <v>61</v>
      </c>
      <c r="H119" s="87">
        <v>7.07</v>
      </c>
      <c r="I119" s="86" t="s">
        <v>62</v>
      </c>
      <c r="J119" s="87">
        <v>14.71</v>
      </c>
    </row>
    <row r="120" spans="1:10" s="11" customFormat="1" ht="13.5" customHeight="1" thickBot="1" x14ac:dyDescent="0.25">
      <c r="A120" s="86"/>
      <c r="B120" s="86"/>
      <c r="C120" s="86"/>
      <c r="D120" s="86"/>
      <c r="E120" s="86" t="s">
        <v>363</v>
      </c>
      <c r="F120" s="87">
        <v>8.76</v>
      </c>
      <c r="G120" s="86"/>
      <c r="H120" s="325" t="s">
        <v>364</v>
      </c>
      <c r="I120" s="325"/>
      <c r="J120" s="87">
        <v>41.47</v>
      </c>
    </row>
    <row r="121" spans="1:10" s="11" customFormat="1" ht="38.25" customHeight="1" thickTop="1" x14ac:dyDescent="0.2">
      <c r="A121" s="88"/>
      <c r="B121" s="88"/>
      <c r="C121" s="88"/>
      <c r="D121" s="88"/>
      <c r="E121" s="88"/>
      <c r="F121" s="88"/>
      <c r="G121" s="88"/>
      <c r="H121" s="88"/>
      <c r="I121" s="88"/>
      <c r="J121" s="88"/>
    </row>
    <row r="122" spans="1:10" s="11" customFormat="1" ht="38.25" customHeight="1" x14ac:dyDescent="0.2">
      <c r="A122" s="74" t="s">
        <v>427</v>
      </c>
      <c r="B122" s="62" t="s">
        <v>10</v>
      </c>
      <c r="C122" s="74" t="s">
        <v>4</v>
      </c>
      <c r="D122" s="74" t="s">
        <v>9</v>
      </c>
      <c r="E122" s="220" t="s">
        <v>24</v>
      </c>
      <c r="F122" s="220"/>
      <c r="G122" s="63" t="s">
        <v>7</v>
      </c>
      <c r="H122" s="62" t="s">
        <v>13</v>
      </c>
      <c r="I122" s="62" t="s">
        <v>17</v>
      </c>
      <c r="J122" s="62" t="s">
        <v>12</v>
      </c>
    </row>
    <row r="123" spans="1:10" s="11" customFormat="1" ht="51" customHeight="1" x14ac:dyDescent="0.2">
      <c r="A123" s="79" t="s">
        <v>58</v>
      </c>
      <c r="B123" s="80" t="s">
        <v>428</v>
      </c>
      <c r="C123" s="79" t="s">
        <v>8</v>
      </c>
      <c r="D123" s="79" t="s">
        <v>429</v>
      </c>
      <c r="E123" s="324" t="s">
        <v>297</v>
      </c>
      <c r="F123" s="324"/>
      <c r="G123" s="81" t="s">
        <v>11</v>
      </c>
      <c r="H123" s="85">
        <v>1</v>
      </c>
      <c r="I123" s="82">
        <v>36.76</v>
      </c>
      <c r="J123" s="82">
        <v>36.76</v>
      </c>
    </row>
    <row r="124" spans="1:10" s="11" customFormat="1" ht="25.5" customHeight="1" x14ac:dyDescent="0.2">
      <c r="A124" s="73" t="s">
        <v>63</v>
      </c>
      <c r="B124" s="64" t="s">
        <v>70</v>
      </c>
      <c r="C124" s="73" t="s">
        <v>8</v>
      </c>
      <c r="D124" s="73" t="s">
        <v>71</v>
      </c>
      <c r="E124" s="323" t="s">
        <v>283</v>
      </c>
      <c r="F124" s="323"/>
      <c r="G124" s="65" t="s">
        <v>1</v>
      </c>
      <c r="H124" s="66">
        <v>0.44900000000000001</v>
      </c>
      <c r="I124" s="67">
        <v>23.8</v>
      </c>
      <c r="J124" s="67">
        <v>10.68</v>
      </c>
    </row>
    <row r="125" spans="1:10" s="11" customFormat="1" ht="31.5" customHeight="1" x14ac:dyDescent="0.2">
      <c r="A125" s="73" t="s">
        <v>63</v>
      </c>
      <c r="B125" s="64" t="s">
        <v>232</v>
      </c>
      <c r="C125" s="73" t="s">
        <v>8</v>
      </c>
      <c r="D125" s="73" t="s">
        <v>233</v>
      </c>
      <c r="E125" s="323" t="s">
        <v>283</v>
      </c>
      <c r="F125" s="323"/>
      <c r="G125" s="65" t="s">
        <v>1</v>
      </c>
      <c r="H125" s="66">
        <v>0.44900000000000001</v>
      </c>
      <c r="I125" s="67">
        <v>31.3</v>
      </c>
      <c r="J125" s="67">
        <v>14.05</v>
      </c>
    </row>
    <row r="126" spans="1:10" s="11" customFormat="1" ht="51" x14ac:dyDescent="0.2">
      <c r="A126" s="72" t="s">
        <v>59</v>
      </c>
      <c r="B126" s="68" t="s">
        <v>298</v>
      </c>
      <c r="C126" s="72" t="s">
        <v>8</v>
      </c>
      <c r="D126" s="72" t="s">
        <v>299</v>
      </c>
      <c r="E126" s="326" t="s">
        <v>34</v>
      </c>
      <c r="F126" s="326"/>
      <c r="G126" s="69" t="s">
        <v>11</v>
      </c>
      <c r="H126" s="70">
        <v>2</v>
      </c>
      <c r="I126" s="71">
        <v>0.2</v>
      </c>
      <c r="J126" s="71">
        <v>0.4</v>
      </c>
    </row>
    <row r="127" spans="1:10" s="11" customFormat="1" ht="25.5" x14ac:dyDescent="0.2">
      <c r="A127" s="72" t="s">
        <v>59</v>
      </c>
      <c r="B127" s="68" t="s">
        <v>534</v>
      </c>
      <c r="C127" s="72" t="s">
        <v>8</v>
      </c>
      <c r="D127" s="72" t="s">
        <v>535</v>
      </c>
      <c r="E127" s="326" t="s">
        <v>34</v>
      </c>
      <c r="F127" s="326"/>
      <c r="G127" s="69" t="s">
        <v>11</v>
      </c>
      <c r="H127" s="70">
        <v>1</v>
      </c>
      <c r="I127" s="71">
        <v>11.63</v>
      </c>
      <c r="J127" s="71">
        <v>11.63</v>
      </c>
    </row>
    <row r="128" spans="1:10" s="11" customFormat="1" ht="12.75" x14ac:dyDescent="0.2">
      <c r="A128" s="86"/>
      <c r="B128" s="86"/>
      <c r="C128" s="86"/>
      <c r="D128" s="86"/>
      <c r="E128" s="86" t="s">
        <v>60</v>
      </c>
      <c r="F128" s="87">
        <v>8.6421675490501393</v>
      </c>
      <c r="G128" s="86" t="s">
        <v>61</v>
      </c>
      <c r="H128" s="87">
        <v>8.01</v>
      </c>
      <c r="I128" s="86" t="s">
        <v>62</v>
      </c>
      <c r="J128" s="87">
        <v>16.649999999999999</v>
      </c>
    </row>
    <row r="129" spans="1:10" s="11" customFormat="1" ht="13.5" customHeight="1" thickBot="1" x14ac:dyDescent="0.25">
      <c r="A129" s="86"/>
      <c r="B129" s="86"/>
      <c r="C129" s="86"/>
      <c r="D129" s="86"/>
      <c r="E129" s="86" t="s">
        <v>363</v>
      </c>
      <c r="F129" s="87">
        <v>9.85</v>
      </c>
      <c r="G129" s="86"/>
      <c r="H129" s="325" t="s">
        <v>364</v>
      </c>
      <c r="I129" s="325"/>
      <c r="J129" s="87">
        <v>46.61</v>
      </c>
    </row>
    <row r="130" spans="1:10" s="11" customFormat="1" ht="13.5" thickTop="1" x14ac:dyDescent="0.2">
      <c r="A130" s="88"/>
      <c r="B130" s="88"/>
      <c r="C130" s="88"/>
      <c r="D130" s="88"/>
      <c r="E130" s="88"/>
      <c r="F130" s="88"/>
      <c r="G130" s="88"/>
      <c r="H130" s="88"/>
      <c r="I130" s="88"/>
      <c r="J130" s="88"/>
    </row>
    <row r="131" spans="1:10" s="11" customFormat="1" x14ac:dyDescent="0.2">
      <c r="A131" s="74" t="s">
        <v>430</v>
      </c>
      <c r="B131" s="62" t="s">
        <v>10</v>
      </c>
      <c r="C131" s="74" t="s">
        <v>4</v>
      </c>
      <c r="D131" s="74" t="s">
        <v>9</v>
      </c>
      <c r="E131" s="220" t="s">
        <v>24</v>
      </c>
      <c r="F131" s="220"/>
      <c r="G131" s="63" t="s">
        <v>7</v>
      </c>
      <c r="H131" s="62" t="s">
        <v>13</v>
      </c>
      <c r="I131" s="62" t="s">
        <v>17</v>
      </c>
      <c r="J131" s="62" t="s">
        <v>12</v>
      </c>
    </row>
    <row r="132" spans="1:10" s="11" customFormat="1" ht="27" customHeight="1" x14ac:dyDescent="0.2">
      <c r="A132" s="79" t="s">
        <v>58</v>
      </c>
      <c r="B132" s="80" t="s">
        <v>431</v>
      </c>
      <c r="C132" s="79" t="s">
        <v>8</v>
      </c>
      <c r="D132" s="79" t="s">
        <v>432</v>
      </c>
      <c r="E132" s="324" t="s">
        <v>293</v>
      </c>
      <c r="F132" s="324"/>
      <c r="G132" s="81" t="s">
        <v>11</v>
      </c>
      <c r="H132" s="85">
        <v>1</v>
      </c>
      <c r="I132" s="82">
        <v>16</v>
      </c>
      <c r="J132" s="82">
        <v>16</v>
      </c>
    </row>
    <row r="133" spans="1:10" s="11" customFormat="1" ht="25.5" customHeight="1" x14ac:dyDescent="0.2">
      <c r="A133" s="73" t="s">
        <v>63</v>
      </c>
      <c r="B133" s="64" t="s">
        <v>70</v>
      </c>
      <c r="C133" s="73" t="s">
        <v>8</v>
      </c>
      <c r="D133" s="73" t="s">
        <v>71</v>
      </c>
      <c r="E133" s="323" t="s">
        <v>283</v>
      </c>
      <c r="F133" s="323"/>
      <c r="G133" s="65" t="s">
        <v>1</v>
      </c>
      <c r="H133" s="66">
        <v>0.222</v>
      </c>
      <c r="I133" s="67">
        <v>23.8</v>
      </c>
      <c r="J133" s="67">
        <v>5.28</v>
      </c>
    </row>
    <row r="134" spans="1:10" s="11" customFormat="1" ht="51" customHeight="1" x14ac:dyDescent="0.2">
      <c r="A134" s="73" t="s">
        <v>63</v>
      </c>
      <c r="B134" s="64" t="s">
        <v>232</v>
      </c>
      <c r="C134" s="73" t="s">
        <v>8</v>
      </c>
      <c r="D134" s="73" t="s">
        <v>233</v>
      </c>
      <c r="E134" s="323" t="s">
        <v>283</v>
      </c>
      <c r="F134" s="323"/>
      <c r="G134" s="65" t="s">
        <v>1</v>
      </c>
      <c r="H134" s="66">
        <v>0.222</v>
      </c>
      <c r="I134" s="67">
        <v>31.3</v>
      </c>
      <c r="J134" s="67">
        <v>6.94</v>
      </c>
    </row>
    <row r="135" spans="1:10" s="11" customFormat="1" ht="25.5" customHeight="1" x14ac:dyDescent="0.2">
      <c r="A135" s="72" t="s">
        <v>59</v>
      </c>
      <c r="B135" s="68" t="s">
        <v>536</v>
      </c>
      <c r="C135" s="72" t="s">
        <v>8</v>
      </c>
      <c r="D135" s="72" t="s">
        <v>537</v>
      </c>
      <c r="E135" s="326" t="s">
        <v>34</v>
      </c>
      <c r="F135" s="326"/>
      <c r="G135" s="69" t="s">
        <v>11</v>
      </c>
      <c r="H135" s="70">
        <v>1</v>
      </c>
      <c r="I135" s="71">
        <v>3.78</v>
      </c>
      <c r="J135" s="71">
        <v>3.78</v>
      </c>
    </row>
    <row r="136" spans="1:10" s="11" customFormat="1" ht="25.5" customHeight="1" x14ac:dyDescent="0.2">
      <c r="A136" s="86"/>
      <c r="B136" s="86"/>
      <c r="C136" s="86"/>
      <c r="D136" s="86"/>
      <c r="E136" s="86" t="s">
        <v>60</v>
      </c>
      <c r="F136" s="87">
        <v>4.2717741098307904</v>
      </c>
      <c r="G136" s="86" t="s">
        <v>61</v>
      </c>
      <c r="H136" s="87">
        <v>3.96</v>
      </c>
      <c r="I136" s="86" t="s">
        <v>62</v>
      </c>
      <c r="J136" s="87">
        <v>8.23</v>
      </c>
    </row>
    <row r="137" spans="1:10" s="11" customFormat="1" ht="25.5" customHeight="1" thickBot="1" x14ac:dyDescent="0.25">
      <c r="A137" s="86"/>
      <c r="B137" s="86"/>
      <c r="C137" s="86"/>
      <c r="D137" s="86"/>
      <c r="E137" s="86" t="s">
        <v>363</v>
      </c>
      <c r="F137" s="87">
        <v>4.28</v>
      </c>
      <c r="G137" s="86"/>
      <c r="H137" s="325" t="s">
        <v>364</v>
      </c>
      <c r="I137" s="325"/>
      <c r="J137" s="87">
        <v>20.28</v>
      </c>
    </row>
    <row r="138" spans="1:10" s="11" customFormat="1" ht="13.5" thickTop="1" x14ac:dyDescent="0.2">
      <c r="A138" s="88"/>
      <c r="B138" s="88"/>
      <c r="C138" s="88"/>
      <c r="D138" s="88"/>
      <c r="E138" s="88"/>
      <c r="F138" s="88"/>
      <c r="G138" s="88"/>
      <c r="H138" s="88"/>
      <c r="I138" s="88"/>
      <c r="J138" s="88"/>
    </row>
    <row r="139" spans="1:10" s="11" customFormat="1" x14ac:dyDescent="0.2">
      <c r="A139" s="74" t="s">
        <v>433</v>
      </c>
      <c r="B139" s="62" t="s">
        <v>10</v>
      </c>
      <c r="C139" s="74" t="s">
        <v>4</v>
      </c>
      <c r="D139" s="74" t="s">
        <v>9</v>
      </c>
      <c r="E139" s="220" t="s">
        <v>24</v>
      </c>
      <c r="F139" s="220"/>
      <c r="G139" s="63" t="s">
        <v>7</v>
      </c>
      <c r="H139" s="62" t="s">
        <v>13</v>
      </c>
      <c r="I139" s="62" t="s">
        <v>17</v>
      </c>
      <c r="J139" s="62" t="s">
        <v>12</v>
      </c>
    </row>
    <row r="140" spans="1:10" s="11" customFormat="1" ht="76.5" x14ac:dyDescent="0.2">
      <c r="A140" s="79" t="s">
        <v>58</v>
      </c>
      <c r="B140" s="80" t="s">
        <v>323</v>
      </c>
      <c r="C140" s="79" t="s">
        <v>8</v>
      </c>
      <c r="D140" s="79" t="s">
        <v>324</v>
      </c>
      <c r="E140" s="324" t="s">
        <v>292</v>
      </c>
      <c r="F140" s="324"/>
      <c r="G140" s="81" t="s">
        <v>3</v>
      </c>
      <c r="H140" s="85">
        <v>1</v>
      </c>
      <c r="I140" s="82">
        <v>12.79</v>
      </c>
      <c r="J140" s="82">
        <v>12.79</v>
      </c>
    </row>
    <row r="141" spans="1:10" s="11" customFormat="1" ht="27" customHeight="1" x14ac:dyDescent="0.2">
      <c r="A141" s="73" t="s">
        <v>63</v>
      </c>
      <c r="B141" s="64" t="s">
        <v>70</v>
      </c>
      <c r="C141" s="73" t="s">
        <v>8</v>
      </c>
      <c r="D141" s="73" t="s">
        <v>71</v>
      </c>
      <c r="E141" s="323" t="s">
        <v>283</v>
      </c>
      <c r="F141" s="323"/>
      <c r="G141" s="65" t="s">
        <v>1</v>
      </c>
      <c r="H141" s="66">
        <v>4.4200000000000003E-2</v>
      </c>
      <c r="I141" s="67">
        <v>23.8</v>
      </c>
      <c r="J141" s="67">
        <v>1.05</v>
      </c>
    </row>
    <row r="142" spans="1:10" s="11" customFormat="1" ht="25.5" customHeight="1" x14ac:dyDescent="0.2">
      <c r="A142" s="73" t="s">
        <v>63</v>
      </c>
      <c r="B142" s="64" t="s">
        <v>232</v>
      </c>
      <c r="C142" s="73" t="s">
        <v>8</v>
      </c>
      <c r="D142" s="73" t="s">
        <v>233</v>
      </c>
      <c r="E142" s="323" t="s">
        <v>283</v>
      </c>
      <c r="F142" s="323"/>
      <c r="G142" s="65" t="s">
        <v>1</v>
      </c>
      <c r="H142" s="66">
        <v>0.1946</v>
      </c>
      <c r="I142" s="67">
        <v>31.3</v>
      </c>
      <c r="J142" s="67">
        <v>6.09</v>
      </c>
    </row>
    <row r="143" spans="1:10" s="11" customFormat="1" ht="38.25" x14ac:dyDescent="0.2">
      <c r="A143" s="72" t="s">
        <v>59</v>
      </c>
      <c r="B143" s="68" t="s">
        <v>334</v>
      </c>
      <c r="C143" s="72" t="s">
        <v>8</v>
      </c>
      <c r="D143" s="72" t="s">
        <v>335</v>
      </c>
      <c r="E143" s="326" t="s">
        <v>34</v>
      </c>
      <c r="F143" s="326"/>
      <c r="G143" s="69" t="s">
        <v>11</v>
      </c>
      <c r="H143" s="70">
        <v>1.25</v>
      </c>
      <c r="I143" s="71">
        <v>3.76</v>
      </c>
      <c r="J143" s="71">
        <v>4.7</v>
      </c>
    </row>
    <row r="144" spans="1:10" s="11" customFormat="1" ht="38.25" customHeight="1" x14ac:dyDescent="0.2">
      <c r="A144" s="72" t="s">
        <v>59</v>
      </c>
      <c r="B144" s="68" t="s">
        <v>336</v>
      </c>
      <c r="C144" s="72" t="s">
        <v>8</v>
      </c>
      <c r="D144" s="72" t="s">
        <v>337</v>
      </c>
      <c r="E144" s="326" t="s">
        <v>34</v>
      </c>
      <c r="F144" s="326"/>
      <c r="G144" s="69" t="s">
        <v>11</v>
      </c>
      <c r="H144" s="70">
        <v>1.3125</v>
      </c>
      <c r="I144" s="71">
        <v>0.73</v>
      </c>
      <c r="J144" s="71">
        <v>0.95</v>
      </c>
    </row>
    <row r="145" spans="1:10" s="11" customFormat="1" ht="25.5" customHeight="1" x14ac:dyDescent="0.2">
      <c r="A145" s="86"/>
      <c r="B145" s="86"/>
      <c r="C145" s="86"/>
      <c r="D145" s="86"/>
      <c r="E145" s="86" t="s">
        <v>60</v>
      </c>
      <c r="F145" s="87">
        <v>2.5848645281843661</v>
      </c>
      <c r="G145" s="86" t="s">
        <v>61</v>
      </c>
      <c r="H145" s="87">
        <v>2.4</v>
      </c>
      <c r="I145" s="86" t="s">
        <v>62</v>
      </c>
      <c r="J145" s="87">
        <v>4.9800000000000004</v>
      </c>
    </row>
    <row r="146" spans="1:10" s="11" customFormat="1" ht="25.5" customHeight="1" thickBot="1" x14ac:dyDescent="0.25">
      <c r="A146" s="86"/>
      <c r="B146" s="86"/>
      <c r="C146" s="86"/>
      <c r="D146" s="86"/>
      <c r="E146" s="86" t="s">
        <v>363</v>
      </c>
      <c r="F146" s="87">
        <v>3.42</v>
      </c>
      <c r="G146" s="86"/>
      <c r="H146" s="325" t="s">
        <v>364</v>
      </c>
      <c r="I146" s="325"/>
      <c r="J146" s="87">
        <v>16.21</v>
      </c>
    </row>
    <row r="147" spans="1:10" s="11" customFormat="1" ht="13.5" thickTop="1" x14ac:dyDescent="0.2">
      <c r="A147" s="88"/>
      <c r="B147" s="88"/>
      <c r="C147" s="88"/>
      <c r="D147" s="88"/>
      <c r="E147" s="88"/>
      <c r="F147" s="88"/>
      <c r="G147" s="88"/>
      <c r="H147" s="88"/>
      <c r="I147" s="88"/>
      <c r="J147" s="88"/>
    </row>
    <row r="148" spans="1:10" s="11" customFormat="1" x14ac:dyDescent="0.2">
      <c r="A148" s="74" t="s">
        <v>434</v>
      </c>
      <c r="B148" s="62" t="s">
        <v>10</v>
      </c>
      <c r="C148" s="74" t="s">
        <v>4</v>
      </c>
      <c r="D148" s="74" t="s">
        <v>9</v>
      </c>
      <c r="E148" s="220" t="s">
        <v>24</v>
      </c>
      <c r="F148" s="220"/>
      <c r="G148" s="63" t="s">
        <v>7</v>
      </c>
      <c r="H148" s="62" t="s">
        <v>13</v>
      </c>
      <c r="I148" s="62" t="s">
        <v>17</v>
      </c>
      <c r="J148" s="62" t="s">
        <v>12</v>
      </c>
    </row>
    <row r="149" spans="1:10" s="11" customFormat="1" ht="27" customHeight="1" x14ac:dyDescent="0.2">
      <c r="A149" s="79" t="s">
        <v>58</v>
      </c>
      <c r="B149" s="80" t="s">
        <v>435</v>
      </c>
      <c r="C149" s="79" t="s">
        <v>8</v>
      </c>
      <c r="D149" s="79" t="s">
        <v>436</v>
      </c>
      <c r="E149" s="324" t="s">
        <v>293</v>
      </c>
      <c r="F149" s="324"/>
      <c r="G149" s="81" t="s">
        <v>3</v>
      </c>
      <c r="H149" s="85">
        <v>1</v>
      </c>
      <c r="I149" s="82">
        <v>10.95</v>
      </c>
      <c r="J149" s="82">
        <v>10.95</v>
      </c>
    </row>
    <row r="150" spans="1:10" s="11" customFormat="1" ht="25.5" customHeight="1" x14ac:dyDescent="0.2">
      <c r="A150" s="73" t="s">
        <v>63</v>
      </c>
      <c r="B150" s="64" t="s">
        <v>70</v>
      </c>
      <c r="C150" s="73" t="s">
        <v>8</v>
      </c>
      <c r="D150" s="73" t="s">
        <v>71</v>
      </c>
      <c r="E150" s="323" t="s">
        <v>283</v>
      </c>
      <c r="F150" s="323"/>
      <c r="G150" s="65" t="s">
        <v>1</v>
      </c>
      <c r="H150" s="66">
        <v>0.11899999999999999</v>
      </c>
      <c r="I150" s="67">
        <v>23.8</v>
      </c>
      <c r="J150" s="67">
        <v>2.83</v>
      </c>
    </row>
    <row r="151" spans="1:10" s="11" customFormat="1" ht="25.5" customHeight="1" x14ac:dyDescent="0.2">
      <c r="A151" s="73" t="s">
        <v>63</v>
      </c>
      <c r="B151" s="64" t="s">
        <v>232</v>
      </c>
      <c r="C151" s="73" t="s">
        <v>8</v>
      </c>
      <c r="D151" s="73" t="s">
        <v>233</v>
      </c>
      <c r="E151" s="323" t="s">
        <v>283</v>
      </c>
      <c r="F151" s="323"/>
      <c r="G151" s="65" t="s">
        <v>1</v>
      </c>
      <c r="H151" s="66">
        <v>0.11899999999999999</v>
      </c>
      <c r="I151" s="67">
        <v>31.3</v>
      </c>
      <c r="J151" s="67">
        <v>3.72</v>
      </c>
    </row>
    <row r="152" spans="1:10" s="11" customFormat="1" ht="25.5" customHeight="1" x14ac:dyDescent="0.2">
      <c r="A152" s="72" t="s">
        <v>59</v>
      </c>
      <c r="B152" s="68" t="s">
        <v>538</v>
      </c>
      <c r="C152" s="72" t="s">
        <v>8</v>
      </c>
      <c r="D152" s="72" t="s">
        <v>539</v>
      </c>
      <c r="E152" s="326" t="s">
        <v>34</v>
      </c>
      <c r="F152" s="326"/>
      <c r="G152" s="69" t="s">
        <v>3</v>
      </c>
      <c r="H152" s="70">
        <v>1.0169999999999999</v>
      </c>
      <c r="I152" s="71">
        <v>4.33</v>
      </c>
      <c r="J152" s="71">
        <v>4.4000000000000004</v>
      </c>
    </row>
    <row r="153" spans="1:10" s="11" customFormat="1" ht="25.5" customHeight="1" x14ac:dyDescent="0.2">
      <c r="A153" s="86"/>
      <c r="B153" s="86"/>
      <c r="C153" s="86"/>
      <c r="D153" s="86"/>
      <c r="E153" s="86" t="s">
        <v>60</v>
      </c>
      <c r="F153" s="87">
        <v>2.2890065400186859</v>
      </c>
      <c r="G153" s="86" t="s">
        <v>61</v>
      </c>
      <c r="H153" s="87">
        <v>2.12</v>
      </c>
      <c r="I153" s="86" t="s">
        <v>62</v>
      </c>
      <c r="J153" s="87">
        <v>4.41</v>
      </c>
    </row>
    <row r="154" spans="1:10" s="11" customFormat="1" ht="25.5" customHeight="1" thickBot="1" x14ac:dyDescent="0.25">
      <c r="A154" s="86"/>
      <c r="B154" s="86"/>
      <c r="C154" s="86"/>
      <c r="D154" s="86"/>
      <c r="E154" s="86" t="s">
        <v>363</v>
      </c>
      <c r="F154" s="87">
        <v>2.93</v>
      </c>
      <c r="G154" s="86"/>
      <c r="H154" s="325" t="s">
        <v>364</v>
      </c>
      <c r="I154" s="325"/>
      <c r="J154" s="87">
        <v>13.88</v>
      </c>
    </row>
    <row r="155" spans="1:10" s="11" customFormat="1" ht="13.5" thickTop="1" x14ac:dyDescent="0.2">
      <c r="A155" s="88"/>
      <c r="B155" s="88"/>
      <c r="C155" s="88"/>
      <c r="D155" s="88"/>
      <c r="E155" s="88"/>
      <c r="F155" s="88"/>
      <c r="G155" s="88"/>
      <c r="H155" s="88"/>
      <c r="I155" s="88"/>
      <c r="J155" s="88"/>
    </row>
    <row r="156" spans="1:10" s="11" customFormat="1" x14ac:dyDescent="0.2">
      <c r="A156" s="74" t="s">
        <v>437</v>
      </c>
      <c r="B156" s="62" t="s">
        <v>10</v>
      </c>
      <c r="C156" s="74" t="s">
        <v>4</v>
      </c>
      <c r="D156" s="74" t="s">
        <v>9</v>
      </c>
      <c r="E156" s="220" t="s">
        <v>24</v>
      </c>
      <c r="F156" s="220"/>
      <c r="G156" s="63" t="s">
        <v>7</v>
      </c>
      <c r="H156" s="62" t="s">
        <v>13</v>
      </c>
      <c r="I156" s="62" t="s">
        <v>17</v>
      </c>
      <c r="J156" s="62" t="s">
        <v>12</v>
      </c>
    </row>
    <row r="157" spans="1:10" s="11" customFormat="1" ht="26.25" customHeight="1" x14ac:dyDescent="0.2">
      <c r="A157" s="79" t="s">
        <v>58</v>
      </c>
      <c r="B157" s="80" t="s">
        <v>438</v>
      </c>
      <c r="C157" s="79" t="s">
        <v>8</v>
      </c>
      <c r="D157" s="79" t="s">
        <v>439</v>
      </c>
      <c r="E157" s="324" t="s">
        <v>293</v>
      </c>
      <c r="F157" s="324"/>
      <c r="G157" s="81" t="s">
        <v>11</v>
      </c>
      <c r="H157" s="85">
        <v>1</v>
      </c>
      <c r="I157" s="82">
        <v>8.6</v>
      </c>
      <c r="J157" s="82">
        <v>8.6</v>
      </c>
    </row>
    <row r="158" spans="1:10" s="11" customFormat="1" ht="38.25" customHeight="1" x14ac:dyDescent="0.2">
      <c r="A158" s="73" t="s">
        <v>63</v>
      </c>
      <c r="B158" s="64" t="s">
        <v>70</v>
      </c>
      <c r="C158" s="73" t="s">
        <v>8</v>
      </c>
      <c r="D158" s="73" t="s">
        <v>71</v>
      </c>
      <c r="E158" s="323" t="s">
        <v>283</v>
      </c>
      <c r="F158" s="323"/>
      <c r="G158" s="65" t="s">
        <v>1</v>
      </c>
      <c r="H158" s="66">
        <v>0.13700000000000001</v>
      </c>
      <c r="I158" s="67">
        <v>23.8</v>
      </c>
      <c r="J158" s="67">
        <v>3.26</v>
      </c>
    </row>
    <row r="159" spans="1:10" s="11" customFormat="1" ht="25.5" customHeight="1" x14ac:dyDescent="0.2">
      <c r="A159" s="73" t="s">
        <v>63</v>
      </c>
      <c r="B159" s="64" t="s">
        <v>232</v>
      </c>
      <c r="C159" s="73" t="s">
        <v>8</v>
      </c>
      <c r="D159" s="73" t="s">
        <v>233</v>
      </c>
      <c r="E159" s="323" t="s">
        <v>283</v>
      </c>
      <c r="F159" s="323"/>
      <c r="G159" s="65" t="s">
        <v>1</v>
      </c>
      <c r="H159" s="66">
        <v>0.13700000000000001</v>
      </c>
      <c r="I159" s="67">
        <v>31.3</v>
      </c>
      <c r="J159" s="67">
        <v>4.28</v>
      </c>
    </row>
    <row r="160" spans="1:10" s="11" customFormat="1" ht="38.25" customHeight="1" x14ac:dyDescent="0.2">
      <c r="A160" s="72" t="s">
        <v>59</v>
      </c>
      <c r="B160" s="68" t="s">
        <v>540</v>
      </c>
      <c r="C160" s="72" t="s">
        <v>8</v>
      </c>
      <c r="D160" s="72" t="s">
        <v>541</v>
      </c>
      <c r="E160" s="326" t="s">
        <v>34</v>
      </c>
      <c r="F160" s="326"/>
      <c r="G160" s="69" t="s">
        <v>11</v>
      </c>
      <c r="H160" s="70">
        <v>1</v>
      </c>
      <c r="I160" s="71">
        <v>1.06</v>
      </c>
      <c r="J160" s="71">
        <v>1.06</v>
      </c>
    </row>
    <row r="161" spans="1:10" s="11" customFormat="1" ht="25.5" customHeight="1" x14ac:dyDescent="0.2">
      <c r="A161" s="86"/>
      <c r="B161" s="86"/>
      <c r="C161" s="86"/>
      <c r="D161" s="86"/>
      <c r="E161" s="86" t="s">
        <v>60</v>
      </c>
      <c r="F161" s="87">
        <v>2.6315789473684212</v>
      </c>
      <c r="G161" s="86" t="s">
        <v>61</v>
      </c>
      <c r="H161" s="87">
        <v>2.44</v>
      </c>
      <c r="I161" s="86" t="s">
        <v>62</v>
      </c>
      <c r="J161" s="87">
        <v>5.07</v>
      </c>
    </row>
    <row r="162" spans="1:10" s="11" customFormat="1" ht="13.5" customHeight="1" thickBot="1" x14ac:dyDescent="0.25">
      <c r="A162" s="86"/>
      <c r="B162" s="86"/>
      <c r="C162" s="86"/>
      <c r="D162" s="86"/>
      <c r="E162" s="86" t="s">
        <v>363</v>
      </c>
      <c r="F162" s="87">
        <v>2.2999999999999998</v>
      </c>
      <c r="G162" s="86"/>
      <c r="H162" s="325" t="s">
        <v>364</v>
      </c>
      <c r="I162" s="325"/>
      <c r="J162" s="87">
        <v>10.9</v>
      </c>
    </row>
    <row r="163" spans="1:10" s="11" customFormat="1" ht="72" customHeight="1" thickTop="1" x14ac:dyDescent="0.2">
      <c r="A163" s="88"/>
      <c r="B163" s="88"/>
      <c r="C163" s="88"/>
      <c r="D163" s="88"/>
      <c r="E163" s="88"/>
      <c r="F163" s="88"/>
      <c r="G163" s="88"/>
      <c r="H163" s="88"/>
      <c r="I163" s="88"/>
      <c r="J163" s="88"/>
    </row>
    <row r="164" spans="1:10" s="11" customFormat="1" ht="27" customHeight="1" x14ac:dyDescent="0.2">
      <c r="A164" s="74" t="s">
        <v>440</v>
      </c>
      <c r="B164" s="62" t="s">
        <v>10</v>
      </c>
      <c r="C164" s="74" t="s">
        <v>4</v>
      </c>
      <c r="D164" s="74" t="s">
        <v>9</v>
      </c>
      <c r="E164" s="220" t="s">
        <v>24</v>
      </c>
      <c r="F164" s="220"/>
      <c r="G164" s="63" t="s">
        <v>7</v>
      </c>
      <c r="H164" s="62" t="s">
        <v>13</v>
      </c>
      <c r="I164" s="62" t="s">
        <v>17</v>
      </c>
      <c r="J164" s="62" t="s">
        <v>12</v>
      </c>
    </row>
    <row r="165" spans="1:10" s="11" customFormat="1" ht="63.75" customHeight="1" x14ac:dyDescent="0.2">
      <c r="A165" s="79" t="s">
        <v>58</v>
      </c>
      <c r="B165" s="80" t="s">
        <v>441</v>
      </c>
      <c r="C165" s="79" t="s">
        <v>8</v>
      </c>
      <c r="D165" s="79" t="s">
        <v>442</v>
      </c>
      <c r="E165" s="324" t="s">
        <v>293</v>
      </c>
      <c r="F165" s="324"/>
      <c r="G165" s="81" t="s">
        <v>11</v>
      </c>
      <c r="H165" s="85">
        <v>1</v>
      </c>
      <c r="I165" s="82">
        <v>13.79</v>
      </c>
      <c r="J165" s="82">
        <v>13.79</v>
      </c>
    </row>
    <row r="166" spans="1:10" s="11" customFormat="1" ht="25.5" customHeight="1" x14ac:dyDescent="0.2">
      <c r="A166" s="73" t="s">
        <v>63</v>
      </c>
      <c r="B166" s="64" t="s">
        <v>70</v>
      </c>
      <c r="C166" s="73" t="s">
        <v>8</v>
      </c>
      <c r="D166" s="73" t="s">
        <v>71</v>
      </c>
      <c r="E166" s="323" t="s">
        <v>283</v>
      </c>
      <c r="F166" s="323"/>
      <c r="G166" s="65" t="s">
        <v>1</v>
      </c>
      <c r="H166" s="66">
        <v>0.20599999999999999</v>
      </c>
      <c r="I166" s="67">
        <v>23.8</v>
      </c>
      <c r="J166" s="67">
        <v>4.9000000000000004</v>
      </c>
    </row>
    <row r="167" spans="1:10" s="11" customFormat="1" ht="25.5" customHeight="1" x14ac:dyDescent="0.2">
      <c r="A167" s="73" t="s">
        <v>63</v>
      </c>
      <c r="B167" s="64" t="s">
        <v>232</v>
      </c>
      <c r="C167" s="73" t="s">
        <v>8</v>
      </c>
      <c r="D167" s="73" t="s">
        <v>233</v>
      </c>
      <c r="E167" s="323" t="s">
        <v>283</v>
      </c>
      <c r="F167" s="323"/>
      <c r="G167" s="65" t="s">
        <v>1</v>
      </c>
      <c r="H167" s="66">
        <v>0.20599999999999999</v>
      </c>
      <c r="I167" s="67">
        <v>31.3</v>
      </c>
      <c r="J167" s="67">
        <v>6.44</v>
      </c>
    </row>
    <row r="168" spans="1:10" s="11" customFormat="1" ht="25.5" customHeight="1" x14ac:dyDescent="0.2">
      <c r="A168" s="72" t="s">
        <v>59</v>
      </c>
      <c r="B168" s="68" t="s">
        <v>542</v>
      </c>
      <c r="C168" s="72" t="s">
        <v>8</v>
      </c>
      <c r="D168" s="72" t="s">
        <v>543</v>
      </c>
      <c r="E168" s="326" t="s">
        <v>34</v>
      </c>
      <c r="F168" s="326"/>
      <c r="G168" s="69" t="s">
        <v>11</v>
      </c>
      <c r="H168" s="70">
        <v>1</v>
      </c>
      <c r="I168" s="71">
        <v>2.4500000000000002</v>
      </c>
      <c r="J168" s="71">
        <v>2.4500000000000002</v>
      </c>
    </row>
    <row r="169" spans="1:10" s="11" customFormat="1" ht="25.5" customHeight="1" x14ac:dyDescent="0.2">
      <c r="A169" s="86"/>
      <c r="B169" s="86"/>
      <c r="C169" s="86"/>
      <c r="D169" s="86"/>
      <c r="E169" s="86" t="s">
        <v>60</v>
      </c>
      <c r="F169" s="87">
        <v>3.9603446486037579</v>
      </c>
      <c r="G169" s="86" t="s">
        <v>61</v>
      </c>
      <c r="H169" s="87">
        <v>3.67</v>
      </c>
      <c r="I169" s="86" t="s">
        <v>62</v>
      </c>
      <c r="J169" s="87">
        <v>7.63</v>
      </c>
    </row>
    <row r="170" spans="1:10" s="11" customFormat="1" ht="13.5" customHeight="1" thickBot="1" x14ac:dyDescent="0.25">
      <c r="A170" s="86"/>
      <c r="B170" s="86"/>
      <c r="C170" s="86"/>
      <c r="D170" s="86"/>
      <c r="E170" s="86" t="s">
        <v>363</v>
      </c>
      <c r="F170" s="87">
        <v>3.69</v>
      </c>
      <c r="G170" s="86"/>
      <c r="H170" s="325" t="s">
        <v>364</v>
      </c>
      <c r="I170" s="325"/>
      <c r="J170" s="87">
        <v>17.48</v>
      </c>
    </row>
    <row r="171" spans="1:10" s="11" customFormat="1" ht="13.5" thickTop="1" x14ac:dyDescent="0.2">
      <c r="A171" s="88"/>
      <c r="B171" s="88"/>
      <c r="C171" s="88"/>
      <c r="D171" s="88"/>
      <c r="E171" s="88"/>
      <c r="F171" s="88"/>
      <c r="G171" s="88"/>
      <c r="H171" s="88"/>
      <c r="I171" s="88"/>
      <c r="J171" s="88"/>
    </row>
    <row r="172" spans="1:10" s="11" customFormat="1" x14ac:dyDescent="0.2">
      <c r="A172" s="74" t="s">
        <v>443</v>
      </c>
      <c r="B172" s="62" t="s">
        <v>10</v>
      </c>
      <c r="C172" s="74" t="s">
        <v>4</v>
      </c>
      <c r="D172" s="74" t="s">
        <v>9</v>
      </c>
      <c r="E172" s="220" t="s">
        <v>24</v>
      </c>
      <c r="F172" s="220"/>
      <c r="G172" s="63" t="s">
        <v>7</v>
      </c>
      <c r="H172" s="62" t="s">
        <v>13</v>
      </c>
      <c r="I172" s="62" t="s">
        <v>17</v>
      </c>
      <c r="J172" s="62" t="s">
        <v>12</v>
      </c>
    </row>
    <row r="173" spans="1:10" s="11" customFormat="1" ht="51" customHeight="1" x14ac:dyDescent="0.2">
      <c r="A173" s="79" t="s">
        <v>58</v>
      </c>
      <c r="B173" s="80" t="s">
        <v>444</v>
      </c>
      <c r="C173" s="79" t="s">
        <v>8</v>
      </c>
      <c r="D173" s="79" t="s">
        <v>445</v>
      </c>
      <c r="E173" s="324" t="s">
        <v>293</v>
      </c>
      <c r="F173" s="324"/>
      <c r="G173" s="81" t="s">
        <v>3</v>
      </c>
      <c r="H173" s="85">
        <v>1</v>
      </c>
      <c r="I173" s="82">
        <v>3.15</v>
      </c>
      <c r="J173" s="82">
        <v>3.15</v>
      </c>
    </row>
    <row r="174" spans="1:10" s="11" customFormat="1" ht="26.25" customHeight="1" x14ac:dyDescent="0.2">
      <c r="A174" s="73" t="s">
        <v>63</v>
      </c>
      <c r="B174" s="64" t="s">
        <v>70</v>
      </c>
      <c r="C174" s="73" t="s">
        <v>8</v>
      </c>
      <c r="D174" s="73" t="s">
        <v>71</v>
      </c>
      <c r="E174" s="323" t="s">
        <v>283</v>
      </c>
      <c r="F174" s="323"/>
      <c r="G174" s="65" t="s">
        <v>1</v>
      </c>
      <c r="H174" s="66">
        <v>2.3E-2</v>
      </c>
      <c r="I174" s="67">
        <v>23.8</v>
      </c>
      <c r="J174" s="67">
        <v>0.54</v>
      </c>
    </row>
    <row r="175" spans="1:10" s="11" customFormat="1" ht="25.5" customHeight="1" x14ac:dyDescent="0.2">
      <c r="A175" s="73" t="s">
        <v>63</v>
      </c>
      <c r="B175" s="64" t="s">
        <v>232</v>
      </c>
      <c r="C175" s="73" t="s">
        <v>8</v>
      </c>
      <c r="D175" s="73" t="s">
        <v>233</v>
      </c>
      <c r="E175" s="323" t="s">
        <v>283</v>
      </c>
      <c r="F175" s="323"/>
      <c r="G175" s="65" t="s">
        <v>1</v>
      </c>
      <c r="H175" s="66">
        <v>2.3E-2</v>
      </c>
      <c r="I175" s="67">
        <v>31.3</v>
      </c>
      <c r="J175" s="67">
        <v>0.71</v>
      </c>
    </row>
    <row r="176" spans="1:10" s="11" customFormat="1" ht="51" x14ac:dyDescent="0.2">
      <c r="A176" s="72" t="s">
        <v>59</v>
      </c>
      <c r="B176" s="68" t="s">
        <v>544</v>
      </c>
      <c r="C176" s="72" t="s">
        <v>8</v>
      </c>
      <c r="D176" s="72" t="s">
        <v>545</v>
      </c>
      <c r="E176" s="326" t="s">
        <v>34</v>
      </c>
      <c r="F176" s="326"/>
      <c r="G176" s="69" t="s">
        <v>3</v>
      </c>
      <c r="H176" s="70">
        <v>1.2434000000000001</v>
      </c>
      <c r="I176" s="71">
        <v>1.51</v>
      </c>
      <c r="J176" s="71">
        <v>1.87</v>
      </c>
    </row>
    <row r="177" spans="1:10" s="11" customFormat="1" ht="38.25" customHeight="1" x14ac:dyDescent="0.2">
      <c r="A177" s="72" t="s">
        <v>59</v>
      </c>
      <c r="B177" s="68" t="s">
        <v>294</v>
      </c>
      <c r="C177" s="72" t="s">
        <v>8</v>
      </c>
      <c r="D177" s="72" t="s">
        <v>295</v>
      </c>
      <c r="E177" s="326" t="s">
        <v>34</v>
      </c>
      <c r="F177" s="326"/>
      <c r="G177" s="69" t="s">
        <v>11</v>
      </c>
      <c r="H177" s="70">
        <v>9.4000000000000004E-3</v>
      </c>
      <c r="I177" s="71">
        <v>4.1399999999999997</v>
      </c>
      <c r="J177" s="71">
        <v>0.03</v>
      </c>
    </row>
    <row r="178" spans="1:10" s="11" customFormat="1" ht="25.5" customHeight="1" x14ac:dyDescent="0.2">
      <c r="A178" s="86"/>
      <c r="B178" s="86"/>
      <c r="C178" s="86"/>
      <c r="D178" s="86"/>
      <c r="E178" s="86" t="s">
        <v>60</v>
      </c>
      <c r="F178" s="87">
        <v>0.44119173673829543</v>
      </c>
      <c r="G178" s="86" t="s">
        <v>61</v>
      </c>
      <c r="H178" s="87">
        <v>0.41</v>
      </c>
      <c r="I178" s="86" t="s">
        <v>62</v>
      </c>
      <c r="J178" s="87">
        <v>0.85</v>
      </c>
    </row>
    <row r="179" spans="1:10" s="11" customFormat="1" ht="25.5" customHeight="1" thickBot="1" x14ac:dyDescent="0.25">
      <c r="A179" s="86"/>
      <c r="B179" s="86"/>
      <c r="C179" s="86"/>
      <c r="D179" s="86"/>
      <c r="E179" s="86" t="s">
        <v>363</v>
      </c>
      <c r="F179" s="87">
        <v>0.84</v>
      </c>
      <c r="G179" s="86"/>
      <c r="H179" s="325" t="s">
        <v>364</v>
      </c>
      <c r="I179" s="325"/>
      <c r="J179" s="87">
        <v>3.99</v>
      </c>
    </row>
    <row r="180" spans="1:10" s="11" customFormat="1" ht="13.5" thickTop="1" x14ac:dyDescent="0.2">
      <c r="A180" s="88"/>
      <c r="B180" s="88"/>
      <c r="C180" s="88"/>
      <c r="D180" s="88"/>
      <c r="E180" s="88"/>
      <c r="F180" s="88"/>
      <c r="G180" s="88"/>
      <c r="H180" s="88"/>
      <c r="I180" s="88"/>
      <c r="J180" s="88"/>
    </row>
    <row r="181" spans="1:10" s="11" customFormat="1" x14ac:dyDescent="0.2">
      <c r="A181" s="74" t="s">
        <v>446</v>
      </c>
      <c r="B181" s="62" t="s">
        <v>10</v>
      </c>
      <c r="C181" s="74" t="s">
        <v>4</v>
      </c>
      <c r="D181" s="74" t="s">
        <v>9</v>
      </c>
      <c r="E181" s="220" t="s">
        <v>24</v>
      </c>
      <c r="F181" s="220"/>
      <c r="G181" s="63" t="s">
        <v>7</v>
      </c>
      <c r="H181" s="62" t="s">
        <v>13</v>
      </c>
      <c r="I181" s="62" t="s">
        <v>17</v>
      </c>
      <c r="J181" s="62" t="s">
        <v>12</v>
      </c>
    </row>
    <row r="182" spans="1:10" s="11" customFormat="1" ht="13.5" customHeight="1" x14ac:dyDescent="0.2">
      <c r="A182" s="79" t="s">
        <v>58</v>
      </c>
      <c r="B182" s="80" t="s">
        <v>447</v>
      </c>
      <c r="C182" s="79" t="s">
        <v>8</v>
      </c>
      <c r="D182" s="79" t="s">
        <v>448</v>
      </c>
      <c r="E182" s="324" t="s">
        <v>293</v>
      </c>
      <c r="F182" s="324"/>
      <c r="G182" s="81" t="s">
        <v>3</v>
      </c>
      <c r="H182" s="85">
        <v>1</v>
      </c>
      <c r="I182" s="82">
        <v>4.59</v>
      </c>
      <c r="J182" s="82">
        <v>4.59</v>
      </c>
    </row>
    <row r="183" spans="1:10" s="11" customFormat="1" ht="25.5" customHeight="1" x14ac:dyDescent="0.2">
      <c r="A183" s="73" t="s">
        <v>63</v>
      </c>
      <c r="B183" s="64" t="s">
        <v>70</v>
      </c>
      <c r="C183" s="73" t="s">
        <v>8</v>
      </c>
      <c r="D183" s="73" t="s">
        <v>71</v>
      </c>
      <c r="E183" s="323" t="s">
        <v>283</v>
      </c>
      <c r="F183" s="323"/>
      <c r="G183" s="65" t="s">
        <v>1</v>
      </c>
      <c r="H183" s="66">
        <v>2.9000000000000001E-2</v>
      </c>
      <c r="I183" s="67">
        <v>23.8</v>
      </c>
      <c r="J183" s="67">
        <v>0.69</v>
      </c>
    </row>
    <row r="184" spans="1:10" s="11" customFormat="1" ht="25.5" customHeight="1" x14ac:dyDescent="0.2">
      <c r="A184" s="73" t="s">
        <v>63</v>
      </c>
      <c r="B184" s="64" t="s">
        <v>232</v>
      </c>
      <c r="C184" s="73" t="s">
        <v>8</v>
      </c>
      <c r="D184" s="73" t="s">
        <v>233</v>
      </c>
      <c r="E184" s="323" t="s">
        <v>283</v>
      </c>
      <c r="F184" s="323"/>
      <c r="G184" s="65" t="s">
        <v>1</v>
      </c>
      <c r="H184" s="66">
        <v>2.9000000000000001E-2</v>
      </c>
      <c r="I184" s="67">
        <v>31.3</v>
      </c>
      <c r="J184" s="67">
        <v>0.9</v>
      </c>
    </row>
    <row r="185" spans="1:10" s="11" customFormat="1" ht="51" x14ac:dyDescent="0.2">
      <c r="A185" s="72" t="s">
        <v>59</v>
      </c>
      <c r="B185" s="68" t="s">
        <v>546</v>
      </c>
      <c r="C185" s="72" t="s">
        <v>8</v>
      </c>
      <c r="D185" s="72" t="s">
        <v>547</v>
      </c>
      <c r="E185" s="326" t="s">
        <v>34</v>
      </c>
      <c r="F185" s="326"/>
      <c r="G185" s="69" t="s">
        <v>3</v>
      </c>
      <c r="H185" s="70">
        <v>1.2434000000000001</v>
      </c>
      <c r="I185" s="71">
        <v>2.39</v>
      </c>
      <c r="J185" s="71">
        <v>2.97</v>
      </c>
    </row>
    <row r="186" spans="1:10" s="11" customFormat="1" ht="25.5" customHeight="1" x14ac:dyDescent="0.2">
      <c r="A186" s="72" t="s">
        <v>59</v>
      </c>
      <c r="B186" s="68" t="s">
        <v>294</v>
      </c>
      <c r="C186" s="72" t="s">
        <v>8</v>
      </c>
      <c r="D186" s="72" t="s">
        <v>295</v>
      </c>
      <c r="E186" s="326" t="s">
        <v>34</v>
      </c>
      <c r="F186" s="326"/>
      <c r="G186" s="69" t="s">
        <v>11</v>
      </c>
      <c r="H186" s="70">
        <v>9.4000000000000004E-3</v>
      </c>
      <c r="I186" s="71">
        <v>4.1399999999999997</v>
      </c>
      <c r="J186" s="71">
        <v>0.03</v>
      </c>
    </row>
    <row r="187" spans="1:10" s="11" customFormat="1" ht="25.5" customHeight="1" x14ac:dyDescent="0.2">
      <c r="A187" s="86"/>
      <c r="B187" s="86"/>
      <c r="C187" s="86"/>
      <c r="D187" s="86"/>
      <c r="E187" s="86" t="s">
        <v>60</v>
      </c>
      <c r="F187" s="87">
        <v>0.55019204816775669</v>
      </c>
      <c r="G187" s="86" t="s">
        <v>61</v>
      </c>
      <c r="H187" s="87">
        <v>0.51</v>
      </c>
      <c r="I187" s="86" t="s">
        <v>62</v>
      </c>
      <c r="J187" s="87">
        <v>1.06</v>
      </c>
    </row>
    <row r="188" spans="1:10" s="11" customFormat="1" ht="41.25" customHeight="1" thickBot="1" x14ac:dyDescent="0.25">
      <c r="A188" s="86"/>
      <c r="B188" s="86"/>
      <c r="C188" s="86"/>
      <c r="D188" s="86"/>
      <c r="E188" s="86" t="s">
        <v>363</v>
      </c>
      <c r="F188" s="87">
        <v>1.23</v>
      </c>
      <c r="G188" s="86"/>
      <c r="H188" s="325" t="s">
        <v>364</v>
      </c>
      <c r="I188" s="325"/>
      <c r="J188" s="87">
        <v>5.82</v>
      </c>
    </row>
    <row r="189" spans="1:10" s="11" customFormat="1" ht="13.5" thickTop="1" x14ac:dyDescent="0.2">
      <c r="A189" s="88"/>
      <c r="B189" s="88"/>
      <c r="C189" s="88"/>
      <c r="D189" s="88"/>
      <c r="E189" s="88"/>
      <c r="F189" s="88"/>
      <c r="G189" s="88"/>
      <c r="H189" s="88"/>
      <c r="I189" s="88"/>
      <c r="J189" s="88"/>
    </row>
    <row r="190" spans="1:10" s="11" customFormat="1" x14ac:dyDescent="0.2">
      <c r="A190" s="74" t="s">
        <v>449</v>
      </c>
      <c r="B190" s="62" t="s">
        <v>10</v>
      </c>
      <c r="C190" s="74" t="s">
        <v>4</v>
      </c>
      <c r="D190" s="74" t="s">
        <v>9</v>
      </c>
      <c r="E190" s="220" t="s">
        <v>24</v>
      </c>
      <c r="F190" s="220"/>
      <c r="G190" s="63" t="s">
        <v>7</v>
      </c>
      <c r="H190" s="62" t="s">
        <v>13</v>
      </c>
      <c r="I190" s="62" t="s">
        <v>17</v>
      </c>
      <c r="J190" s="62" t="s">
        <v>12</v>
      </c>
    </row>
    <row r="191" spans="1:10" s="11" customFormat="1" ht="51" customHeight="1" x14ac:dyDescent="0.2">
      <c r="A191" s="79" t="s">
        <v>58</v>
      </c>
      <c r="B191" s="80" t="s">
        <v>450</v>
      </c>
      <c r="C191" s="79" t="s">
        <v>8</v>
      </c>
      <c r="D191" s="79" t="s">
        <v>451</v>
      </c>
      <c r="E191" s="324" t="s">
        <v>293</v>
      </c>
      <c r="F191" s="324"/>
      <c r="G191" s="81" t="s">
        <v>3</v>
      </c>
      <c r="H191" s="85">
        <v>1</v>
      </c>
      <c r="I191" s="82">
        <v>9.92</v>
      </c>
      <c r="J191" s="82">
        <v>9.92</v>
      </c>
    </row>
    <row r="192" spans="1:10" s="11" customFormat="1" ht="25.5" customHeight="1" x14ac:dyDescent="0.2">
      <c r="A192" s="73" t="s">
        <v>63</v>
      </c>
      <c r="B192" s="64" t="s">
        <v>70</v>
      </c>
      <c r="C192" s="73" t="s">
        <v>8</v>
      </c>
      <c r="D192" s="73" t="s">
        <v>71</v>
      </c>
      <c r="E192" s="323" t="s">
        <v>283</v>
      </c>
      <c r="F192" s="323"/>
      <c r="G192" s="65" t="s">
        <v>1</v>
      </c>
      <c r="H192" s="66">
        <v>5.0999999999999997E-2</v>
      </c>
      <c r="I192" s="67">
        <v>23.8</v>
      </c>
      <c r="J192" s="67">
        <v>1.21</v>
      </c>
    </row>
    <row r="193" spans="1:10" s="11" customFormat="1" ht="26.25" customHeight="1" x14ac:dyDescent="0.2">
      <c r="A193" s="73" t="s">
        <v>63</v>
      </c>
      <c r="B193" s="64" t="s">
        <v>232</v>
      </c>
      <c r="C193" s="73" t="s">
        <v>8</v>
      </c>
      <c r="D193" s="73" t="s">
        <v>233</v>
      </c>
      <c r="E193" s="323" t="s">
        <v>283</v>
      </c>
      <c r="F193" s="323"/>
      <c r="G193" s="65" t="s">
        <v>1</v>
      </c>
      <c r="H193" s="66">
        <v>5.0999999999999997E-2</v>
      </c>
      <c r="I193" s="67">
        <v>31.3</v>
      </c>
      <c r="J193" s="67">
        <v>1.59</v>
      </c>
    </row>
    <row r="194" spans="1:10" s="11" customFormat="1" ht="51" x14ac:dyDescent="0.2">
      <c r="A194" s="72" t="s">
        <v>59</v>
      </c>
      <c r="B194" s="68" t="s">
        <v>548</v>
      </c>
      <c r="C194" s="72" t="s">
        <v>8</v>
      </c>
      <c r="D194" s="72" t="s">
        <v>549</v>
      </c>
      <c r="E194" s="326" t="s">
        <v>34</v>
      </c>
      <c r="F194" s="326"/>
      <c r="G194" s="69" t="s">
        <v>3</v>
      </c>
      <c r="H194" s="70">
        <v>1.2434000000000001</v>
      </c>
      <c r="I194" s="71">
        <v>5.71</v>
      </c>
      <c r="J194" s="71">
        <v>7.09</v>
      </c>
    </row>
    <row r="195" spans="1:10" s="11" customFormat="1" ht="38.25" customHeight="1" x14ac:dyDescent="0.2">
      <c r="A195" s="72" t="s">
        <v>59</v>
      </c>
      <c r="B195" s="68" t="s">
        <v>294</v>
      </c>
      <c r="C195" s="72" t="s">
        <v>8</v>
      </c>
      <c r="D195" s="72" t="s">
        <v>295</v>
      </c>
      <c r="E195" s="326" t="s">
        <v>34</v>
      </c>
      <c r="F195" s="326"/>
      <c r="G195" s="69" t="s">
        <v>11</v>
      </c>
      <c r="H195" s="70">
        <v>9.4000000000000004E-3</v>
      </c>
      <c r="I195" s="71">
        <v>4.1399999999999997</v>
      </c>
      <c r="J195" s="71">
        <v>0.03</v>
      </c>
    </row>
    <row r="196" spans="1:10" s="11" customFormat="1" ht="12.75" x14ac:dyDescent="0.2">
      <c r="A196" s="86"/>
      <c r="B196" s="86"/>
      <c r="C196" s="86"/>
      <c r="D196" s="86"/>
      <c r="E196" s="86" t="s">
        <v>60</v>
      </c>
      <c r="F196" s="87">
        <v>0.97581231184470052</v>
      </c>
      <c r="G196" s="86" t="s">
        <v>61</v>
      </c>
      <c r="H196" s="87">
        <v>0.9</v>
      </c>
      <c r="I196" s="86" t="s">
        <v>62</v>
      </c>
      <c r="J196" s="87">
        <v>1.88</v>
      </c>
    </row>
    <row r="197" spans="1:10" s="11" customFormat="1" ht="25.5" customHeight="1" thickBot="1" x14ac:dyDescent="0.25">
      <c r="A197" s="86"/>
      <c r="B197" s="86"/>
      <c r="C197" s="86"/>
      <c r="D197" s="86"/>
      <c r="E197" s="86" t="s">
        <v>363</v>
      </c>
      <c r="F197" s="87">
        <v>2.65</v>
      </c>
      <c r="G197" s="86"/>
      <c r="H197" s="325" t="s">
        <v>364</v>
      </c>
      <c r="I197" s="325"/>
      <c r="J197" s="87">
        <v>12.57</v>
      </c>
    </row>
    <row r="198" spans="1:10" s="11" customFormat="1" ht="25.5" customHeight="1" thickTop="1" x14ac:dyDescent="0.2">
      <c r="A198" s="88"/>
      <c r="B198" s="88"/>
      <c r="C198" s="88"/>
      <c r="D198" s="88"/>
      <c r="E198" s="88"/>
      <c r="F198" s="88"/>
      <c r="G198" s="88"/>
      <c r="H198" s="88"/>
      <c r="I198" s="88"/>
      <c r="J198" s="88"/>
    </row>
    <row r="199" spans="1:10" s="11" customFormat="1" x14ac:dyDescent="0.2">
      <c r="A199" s="74" t="s">
        <v>452</v>
      </c>
      <c r="B199" s="62" t="s">
        <v>10</v>
      </c>
      <c r="C199" s="74" t="s">
        <v>4</v>
      </c>
      <c r="D199" s="74" t="s">
        <v>9</v>
      </c>
      <c r="E199" s="220" t="s">
        <v>24</v>
      </c>
      <c r="F199" s="220"/>
      <c r="G199" s="63" t="s">
        <v>7</v>
      </c>
      <c r="H199" s="62" t="s">
        <v>13</v>
      </c>
      <c r="I199" s="62" t="s">
        <v>17</v>
      </c>
      <c r="J199" s="62" t="s">
        <v>12</v>
      </c>
    </row>
    <row r="200" spans="1:10" s="11" customFormat="1" ht="29.25" customHeight="1" x14ac:dyDescent="0.2">
      <c r="A200" s="79" t="s">
        <v>58</v>
      </c>
      <c r="B200" s="80" t="s">
        <v>453</v>
      </c>
      <c r="C200" s="79" t="s">
        <v>8</v>
      </c>
      <c r="D200" s="79" t="s">
        <v>454</v>
      </c>
      <c r="E200" s="324" t="s">
        <v>296</v>
      </c>
      <c r="F200" s="324"/>
      <c r="G200" s="81" t="s">
        <v>11</v>
      </c>
      <c r="H200" s="85">
        <v>1</v>
      </c>
      <c r="I200" s="82">
        <v>953.6</v>
      </c>
      <c r="J200" s="82">
        <v>953.6</v>
      </c>
    </row>
    <row r="201" spans="1:10" s="11" customFormat="1" ht="76.5" x14ac:dyDescent="0.2">
      <c r="A201" s="73" t="s">
        <v>63</v>
      </c>
      <c r="B201" s="64" t="s">
        <v>369</v>
      </c>
      <c r="C201" s="73" t="s">
        <v>8</v>
      </c>
      <c r="D201" s="73" t="s">
        <v>370</v>
      </c>
      <c r="E201" s="323" t="s">
        <v>290</v>
      </c>
      <c r="F201" s="323"/>
      <c r="G201" s="65" t="s">
        <v>39</v>
      </c>
      <c r="H201" s="66">
        <v>1.89E-2</v>
      </c>
      <c r="I201" s="67">
        <v>805.03</v>
      </c>
      <c r="J201" s="67">
        <v>15.21</v>
      </c>
    </row>
    <row r="202" spans="1:10" s="11" customFormat="1" ht="25.5" customHeight="1" x14ac:dyDescent="0.2">
      <c r="A202" s="73" t="s">
        <v>63</v>
      </c>
      <c r="B202" s="64" t="s">
        <v>70</v>
      </c>
      <c r="C202" s="73" t="s">
        <v>8</v>
      </c>
      <c r="D202" s="73" t="s">
        <v>71</v>
      </c>
      <c r="E202" s="323" t="s">
        <v>283</v>
      </c>
      <c r="F202" s="323"/>
      <c r="G202" s="65" t="s">
        <v>1</v>
      </c>
      <c r="H202" s="66">
        <v>2.056</v>
      </c>
      <c r="I202" s="67">
        <v>23.8</v>
      </c>
      <c r="J202" s="67">
        <v>48.93</v>
      </c>
    </row>
    <row r="203" spans="1:10" s="11" customFormat="1" ht="25.5" customHeight="1" x14ac:dyDescent="0.2">
      <c r="A203" s="73" t="s">
        <v>63</v>
      </c>
      <c r="B203" s="64" t="s">
        <v>232</v>
      </c>
      <c r="C203" s="73" t="s">
        <v>8</v>
      </c>
      <c r="D203" s="73" t="s">
        <v>233</v>
      </c>
      <c r="E203" s="323" t="s">
        <v>283</v>
      </c>
      <c r="F203" s="323"/>
      <c r="G203" s="65" t="s">
        <v>1</v>
      </c>
      <c r="H203" s="66">
        <v>2.056</v>
      </c>
      <c r="I203" s="67">
        <v>31.3</v>
      </c>
      <c r="J203" s="67">
        <v>64.349999999999994</v>
      </c>
    </row>
    <row r="204" spans="1:10" s="11" customFormat="1" ht="25.5" customHeight="1" x14ac:dyDescent="0.2">
      <c r="A204" s="72" t="s">
        <v>59</v>
      </c>
      <c r="B204" s="68" t="s">
        <v>550</v>
      </c>
      <c r="C204" s="72" t="s">
        <v>8</v>
      </c>
      <c r="D204" s="72" t="s">
        <v>551</v>
      </c>
      <c r="E204" s="326" t="s">
        <v>34</v>
      </c>
      <c r="F204" s="326"/>
      <c r="G204" s="69" t="s">
        <v>11</v>
      </c>
      <c r="H204" s="70">
        <v>1</v>
      </c>
      <c r="I204" s="71">
        <v>825.11</v>
      </c>
      <c r="J204" s="71">
        <v>825.11</v>
      </c>
    </row>
    <row r="205" spans="1:10" s="11" customFormat="1" ht="25.5" customHeight="1" x14ac:dyDescent="0.2">
      <c r="A205" s="86"/>
      <c r="B205" s="86"/>
      <c r="C205" s="86"/>
      <c r="D205" s="86"/>
      <c r="E205" s="86" t="s">
        <v>60</v>
      </c>
      <c r="F205" s="87">
        <v>41.103498390947784</v>
      </c>
      <c r="G205" s="86" t="s">
        <v>61</v>
      </c>
      <c r="H205" s="87">
        <v>38.090000000000003</v>
      </c>
      <c r="I205" s="86" t="s">
        <v>62</v>
      </c>
      <c r="J205" s="87">
        <v>79.19</v>
      </c>
    </row>
    <row r="206" spans="1:10" s="11" customFormat="1" ht="13.5" customHeight="1" thickBot="1" x14ac:dyDescent="0.25">
      <c r="A206" s="86"/>
      <c r="B206" s="86"/>
      <c r="C206" s="86"/>
      <c r="D206" s="86"/>
      <c r="E206" s="86" t="s">
        <v>363</v>
      </c>
      <c r="F206" s="87">
        <v>255.56</v>
      </c>
      <c r="G206" s="86"/>
      <c r="H206" s="325" t="s">
        <v>364</v>
      </c>
      <c r="I206" s="325"/>
      <c r="J206" s="87">
        <v>1209.1600000000001</v>
      </c>
    </row>
    <row r="207" spans="1:10" s="11" customFormat="1" ht="13.5" thickTop="1" x14ac:dyDescent="0.2">
      <c r="A207" s="88"/>
      <c r="B207" s="88"/>
      <c r="C207" s="88"/>
      <c r="D207" s="88"/>
      <c r="E207" s="88"/>
      <c r="F207" s="88"/>
      <c r="G207" s="88"/>
      <c r="H207" s="88"/>
      <c r="I207" s="88"/>
      <c r="J207" s="88"/>
    </row>
    <row r="208" spans="1:10" s="11" customFormat="1" x14ac:dyDescent="0.2">
      <c r="A208" s="74" t="s">
        <v>455</v>
      </c>
      <c r="B208" s="62" t="s">
        <v>10</v>
      </c>
      <c r="C208" s="74" t="s">
        <v>4</v>
      </c>
      <c r="D208" s="74" t="s">
        <v>9</v>
      </c>
      <c r="E208" s="220" t="s">
        <v>24</v>
      </c>
      <c r="F208" s="220"/>
      <c r="G208" s="63" t="s">
        <v>7</v>
      </c>
      <c r="H208" s="62" t="s">
        <v>13</v>
      </c>
      <c r="I208" s="62" t="s">
        <v>17</v>
      </c>
      <c r="J208" s="62" t="s">
        <v>12</v>
      </c>
    </row>
    <row r="209" spans="1:10" s="11" customFormat="1" ht="13.5" customHeight="1" x14ac:dyDescent="0.2">
      <c r="A209" s="79" t="s">
        <v>58</v>
      </c>
      <c r="B209" s="80" t="s">
        <v>456</v>
      </c>
      <c r="C209" s="79" t="s">
        <v>8</v>
      </c>
      <c r="D209" s="79" t="s">
        <v>457</v>
      </c>
      <c r="E209" s="324" t="s">
        <v>296</v>
      </c>
      <c r="F209" s="324"/>
      <c r="G209" s="81" t="s">
        <v>11</v>
      </c>
      <c r="H209" s="85">
        <v>1</v>
      </c>
      <c r="I209" s="82">
        <v>406.43</v>
      </c>
      <c r="J209" s="82">
        <v>406.43</v>
      </c>
    </row>
    <row r="210" spans="1:10" s="11" customFormat="1" ht="25.5" customHeight="1" x14ac:dyDescent="0.2">
      <c r="A210" s="73" t="s">
        <v>63</v>
      </c>
      <c r="B210" s="64" t="s">
        <v>70</v>
      </c>
      <c r="C210" s="73" t="s">
        <v>8</v>
      </c>
      <c r="D210" s="73" t="s">
        <v>71</v>
      </c>
      <c r="E210" s="323" t="s">
        <v>283</v>
      </c>
      <c r="F210" s="323"/>
      <c r="G210" s="65" t="s">
        <v>1</v>
      </c>
      <c r="H210" s="66">
        <v>1.222415</v>
      </c>
      <c r="I210" s="67">
        <v>23.8</v>
      </c>
      <c r="J210" s="67">
        <v>29.09</v>
      </c>
    </row>
    <row r="211" spans="1:10" s="11" customFormat="1" ht="25.5" customHeight="1" x14ac:dyDescent="0.2">
      <c r="A211" s="73" t="s">
        <v>63</v>
      </c>
      <c r="B211" s="64" t="s">
        <v>232</v>
      </c>
      <c r="C211" s="73" t="s">
        <v>8</v>
      </c>
      <c r="D211" s="73" t="s">
        <v>233</v>
      </c>
      <c r="E211" s="323" t="s">
        <v>283</v>
      </c>
      <c r="F211" s="323"/>
      <c r="G211" s="65" t="s">
        <v>1</v>
      </c>
      <c r="H211" s="66">
        <v>1.222415</v>
      </c>
      <c r="I211" s="67">
        <v>31.3</v>
      </c>
      <c r="J211" s="67">
        <v>38.26</v>
      </c>
    </row>
    <row r="212" spans="1:10" s="11" customFormat="1" ht="51" x14ac:dyDescent="0.2">
      <c r="A212" s="72" t="s">
        <v>59</v>
      </c>
      <c r="B212" s="68" t="s">
        <v>552</v>
      </c>
      <c r="C212" s="72" t="s">
        <v>8</v>
      </c>
      <c r="D212" s="72" t="s">
        <v>553</v>
      </c>
      <c r="E212" s="326" t="s">
        <v>34</v>
      </c>
      <c r="F212" s="326"/>
      <c r="G212" s="69" t="s">
        <v>11</v>
      </c>
      <c r="H212" s="70">
        <v>3</v>
      </c>
      <c r="I212" s="71">
        <v>5.07</v>
      </c>
      <c r="J212" s="71">
        <v>15.21</v>
      </c>
    </row>
    <row r="213" spans="1:10" s="11" customFormat="1" ht="25.5" customHeight="1" x14ac:dyDescent="0.2">
      <c r="A213" s="72" t="s">
        <v>59</v>
      </c>
      <c r="B213" s="68" t="s">
        <v>554</v>
      </c>
      <c r="C213" s="72" t="s">
        <v>8</v>
      </c>
      <c r="D213" s="72" t="s">
        <v>555</v>
      </c>
      <c r="E213" s="326" t="s">
        <v>34</v>
      </c>
      <c r="F213" s="326"/>
      <c r="G213" s="69" t="s">
        <v>11</v>
      </c>
      <c r="H213" s="70">
        <v>1</v>
      </c>
      <c r="I213" s="71">
        <v>323.87</v>
      </c>
      <c r="J213" s="71">
        <v>323.87</v>
      </c>
    </row>
    <row r="214" spans="1:10" s="11" customFormat="1" ht="25.5" customHeight="1" x14ac:dyDescent="0.2">
      <c r="A214" s="86"/>
      <c r="B214" s="86"/>
      <c r="C214" s="86"/>
      <c r="D214" s="86"/>
      <c r="E214" s="86" t="s">
        <v>60</v>
      </c>
      <c r="F214" s="87">
        <v>23.533686286722723</v>
      </c>
      <c r="G214" s="86" t="s">
        <v>61</v>
      </c>
      <c r="H214" s="87">
        <v>21.81</v>
      </c>
      <c r="I214" s="86" t="s">
        <v>62</v>
      </c>
      <c r="J214" s="87">
        <v>45.34</v>
      </c>
    </row>
    <row r="215" spans="1:10" s="11" customFormat="1" ht="13.5" customHeight="1" thickBot="1" x14ac:dyDescent="0.25">
      <c r="A215" s="86"/>
      <c r="B215" s="86"/>
      <c r="C215" s="86"/>
      <c r="D215" s="86"/>
      <c r="E215" s="86" t="s">
        <v>363</v>
      </c>
      <c r="F215" s="87">
        <v>108.92</v>
      </c>
      <c r="G215" s="86"/>
      <c r="H215" s="325" t="s">
        <v>364</v>
      </c>
      <c r="I215" s="325"/>
      <c r="J215" s="87">
        <v>515.35</v>
      </c>
    </row>
    <row r="216" spans="1:10" s="11" customFormat="1" ht="27" customHeight="1" thickTop="1" x14ac:dyDescent="0.2">
      <c r="A216" s="88"/>
      <c r="B216" s="88"/>
      <c r="C216" s="88"/>
      <c r="D216" s="88"/>
      <c r="E216" s="88"/>
      <c r="F216" s="88"/>
      <c r="G216" s="88"/>
      <c r="H216" s="88"/>
      <c r="I216" s="88"/>
      <c r="J216" s="88"/>
    </row>
    <row r="217" spans="1:10" s="11" customFormat="1" x14ac:dyDescent="0.2">
      <c r="A217" s="74" t="s">
        <v>458</v>
      </c>
      <c r="B217" s="62" t="s">
        <v>10</v>
      </c>
      <c r="C217" s="74" t="s">
        <v>4</v>
      </c>
      <c r="D217" s="74" t="s">
        <v>9</v>
      </c>
      <c r="E217" s="220" t="s">
        <v>24</v>
      </c>
      <c r="F217" s="220"/>
      <c r="G217" s="63" t="s">
        <v>7</v>
      </c>
      <c r="H217" s="62" t="s">
        <v>13</v>
      </c>
      <c r="I217" s="62" t="s">
        <v>17</v>
      </c>
      <c r="J217" s="62" t="s">
        <v>12</v>
      </c>
    </row>
    <row r="218" spans="1:10" s="11" customFormat="1" ht="51" customHeight="1" x14ac:dyDescent="0.2">
      <c r="A218" s="79" t="s">
        <v>58</v>
      </c>
      <c r="B218" s="80" t="s">
        <v>459</v>
      </c>
      <c r="C218" s="79" t="s">
        <v>8</v>
      </c>
      <c r="D218" s="79" t="s">
        <v>460</v>
      </c>
      <c r="E218" s="324" t="s">
        <v>296</v>
      </c>
      <c r="F218" s="324"/>
      <c r="G218" s="81" t="s">
        <v>11</v>
      </c>
      <c r="H218" s="85">
        <v>1</v>
      </c>
      <c r="I218" s="82">
        <v>60.94</v>
      </c>
      <c r="J218" s="82">
        <v>60.94</v>
      </c>
    </row>
    <row r="219" spans="1:10" s="11" customFormat="1" ht="25.5" customHeight="1" x14ac:dyDescent="0.2">
      <c r="A219" s="73" t="s">
        <v>63</v>
      </c>
      <c r="B219" s="64" t="s">
        <v>70</v>
      </c>
      <c r="C219" s="73" t="s">
        <v>8</v>
      </c>
      <c r="D219" s="73" t="s">
        <v>71</v>
      </c>
      <c r="E219" s="323" t="s">
        <v>283</v>
      </c>
      <c r="F219" s="323"/>
      <c r="G219" s="65" t="s">
        <v>1</v>
      </c>
      <c r="H219" s="66">
        <v>0.17358499999999999</v>
      </c>
      <c r="I219" s="67">
        <v>23.8</v>
      </c>
      <c r="J219" s="67">
        <v>4.13</v>
      </c>
    </row>
    <row r="220" spans="1:10" s="11" customFormat="1" ht="25.5" customHeight="1" x14ac:dyDescent="0.2">
      <c r="A220" s="73" t="s">
        <v>63</v>
      </c>
      <c r="B220" s="64" t="s">
        <v>232</v>
      </c>
      <c r="C220" s="73" t="s">
        <v>8</v>
      </c>
      <c r="D220" s="73" t="s">
        <v>233</v>
      </c>
      <c r="E220" s="323" t="s">
        <v>283</v>
      </c>
      <c r="F220" s="323"/>
      <c r="G220" s="65" t="s">
        <v>1</v>
      </c>
      <c r="H220" s="66">
        <v>0.17358499999999999</v>
      </c>
      <c r="I220" s="67">
        <v>31.3</v>
      </c>
      <c r="J220" s="67">
        <v>5.43</v>
      </c>
    </row>
    <row r="221" spans="1:10" s="11" customFormat="1" ht="25.5" customHeight="1" x14ac:dyDescent="0.2">
      <c r="A221" s="72" t="s">
        <v>59</v>
      </c>
      <c r="B221" s="68" t="s">
        <v>556</v>
      </c>
      <c r="C221" s="72" t="s">
        <v>8</v>
      </c>
      <c r="D221" s="72" t="s">
        <v>557</v>
      </c>
      <c r="E221" s="326" t="s">
        <v>34</v>
      </c>
      <c r="F221" s="326"/>
      <c r="G221" s="69" t="s">
        <v>11</v>
      </c>
      <c r="H221" s="70">
        <v>2</v>
      </c>
      <c r="I221" s="71">
        <v>1.46</v>
      </c>
      <c r="J221" s="71">
        <v>2.92</v>
      </c>
    </row>
    <row r="222" spans="1:10" s="11" customFormat="1" ht="25.5" x14ac:dyDescent="0.2">
      <c r="A222" s="72" t="s">
        <v>59</v>
      </c>
      <c r="B222" s="68" t="s">
        <v>558</v>
      </c>
      <c r="C222" s="72" t="s">
        <v>8</v>
      </c>
      <c r="D222" s="72" t="s">
        <v>559</v>
      </c>
      <c r="E222" s="326" t="s">
        <v>34</v>
      </c>
      <c r="F222" s="326"/>
      <c r="G222" s="69" t="s">
        <v>11</v>
      </c>
      <c r="H222" s="70">
        <v>1</v>
      </c>
      <c r="I222" s="71">
        <v>48.46</v>
      </c>
      <c r="J222" s="71">
        <v>48.46</v>
      </c>
    </row>
    <row r="223" spans="1:10" s="11" customFormat="1" ht="27" customHeight="1" x14ac:dyDescent="0.2">
      <c r="A223" s="86"/>
      <c r="B223" s="86"/>
      <c r="C223" s="86"/>
      <c r="D223" s="86"/>
      <c r="E223" s="86" t="s">
        <v>60</v>
      </c>
      <c r="F223" s="87">
        <v>3.3374857261496937</v>
      </c>
      <c r="G223" s="86" t="s">
        <v>61</v>
      </c>
      <c r="H223" s="87">
        <v>3.09</v>
      </c>
      <c r="I223" s="86" t="s">
        <v>62</v>
      </c>
      <c r="J223" s="87">
        <v>6.43</v>
      </c>
    </row>
    <row r="224" spans="1:10" s="11" customFormat="1" ht="13.5" customHeight="1" thickBot="1" x14ac:dyDescent="0.25">
      <c r="A224" s="86"/>
      <c r="B224" s="86"/>
      <c r="C224" s="86"/>
      <c r="D224" s="86"/>
      <c r="E224" s="86" t="s">
        <v>363</v>
      </c>
      <c r="F224" s="87">
        <v>16.329999999999998</v>
      </c>
      <c r="G224" s="86"/>
      <c r="H224" s="325" t="s">
        <v>364</v>
      </c>
      <c r="I224" s="325"/>
      <c r="J224" s="87">
        <v>77.27</v>
      </c>
    </row>
    <row r="225" spans="1:10" s="11" customFormat="1" ht="13.5" thickTop="1" x14ac:dyDescent="0.2">
      <c r="A225" s="88"/>
      <c r="B225" s="88"/>
      <c r="C225" s="88"/>
      <c r="D225" s="88"/>
      <c r="E225" s="88"/>
      <c r="F225" s="88"/>
      <c r="G225" s="88"/>
      <c r="H225" s="88"/>
      <c r="I225" s="88"/>
      <c r="J225" s="88"/>
    </row>
    <row r="226" spans="1:10" s="11" customFormat="1" x14ac:dyDescent="0.2">
      <c r="A226" s="74" t="s">
        <v>461</v>
      </c>
      <c r="B226" s="62" t="s">
        <v>10</v>
      </c>
      <c r="C226" s="74" t="s">
        <v>4</v>
      </c>
      <c r="D226" s="74" t="s">
        <v>9</v>
      </c>
      <c r="E226" s="220" t="s">
        <v>24</v>
      </c>
      <c r="F226" s="220"/>
      <c r="G226" s="63" t="s">
        <v>7</v>
      </c>
      <c r="H226" s="62" t="s">
        <v>13</v>
      </c>
      <c r="I226" s="62" t="s">
        <v>17</v>
      </c>
      <c r="J226" s="62" t="s">
        <v>12</v>
      </c>
    </row>
    <row r="227" spans="1:10" s="11" customFormat="1" ht="25.5" customHeight="1" x14ac:dyDescent="0.2">
      <c r="A227" s="79" t="s">
        <v>58</v>
      </c>
      <c r="B227" s="80" t="s">
        <v>462</v>
      </c>
      <c r="C227" s="79" t="s">
        <v>8</v>
      </c>
      <c r="D227" s="79" t="s">
        <v>463</v>
      </c>
      <c r="E227" s="324" t="s">
        <v>296</v>
      </c>
      <c r="F227" s="324"/>
      <c r="G227" s="81" t="s">
        <v>11</v>
      </c>
      <c r="H227" s="85">
        <v>1</v>
      </c>
      <c r="I227" s="82">
        <v>54.23</v>
      </c>
      <c r="J227" s="82">
        <v>54.23</v>
      </c>
    </row>
    <row r="228" spans="1:10" s="11" customFormat="1" ht="25.5" customHeight="1" x14ac:dyDescent="0.2">
      <c r="A228" s="73" t="s">
        <v>63</v>
      </c>
      <c r="B228" s="64" t="s">
        <v>70</v>
      </c>
      <c r="C228" s="73" t="s">
        <v>8</v>
      </c>
      <c r="D228" s="73" t="s">
        <v>71</v>
      </c>
      <c r="E228" s="323" t="s">
        <v>283</v>
      </c>
      <c r="F228" s="323"/>
      <c r="G228" s="65" t="s">
        <v>1</v>
      </c>
      <c r="H228" s="66">
        <v>7.0857000000000003E-2</v>
      </c>
      <c r="I228" s="67">
        <v>23.8</v>
      </c>
      <c r="J228" s="67">
        <v>1.68</v>
      </c>
    </row>
    <row r="229" spans="1:10" s="11" customFormat="1" ht="25.5" customHeight="1" x14ac:dyDescent="0.2">
      <c r="A229" s="73" t="s">
        <v>63</v>
      </c>
      <c r="B229" s="64" t="s">
        <v>232</v>
      </c>
      <c r="C229" s="73" t="s">
        <v>8</v>
      </c>
      <c r="D229" s="73" t="s">
        <v>233</v>
      </c>
      <c r="E229" s="323" t="s">
        <v>283</v>
      </c>
      <c r="F229" s="323"/>
      <c r="G229" s="65" t="s">
        <v>1</v>
      </c>
      <c r="H229" s="66">
        <v>7.0857000000000003E-2</v>
      </c>
      <c r="I229" s="67">
        <v>31.3</v>
      </c>
      <c r="J229" s="67">
        <v>2.21</v>
      </c>
    </row>
    <row r="230" spans="1:10" s="11" customFormat="1" ht="27" customHeight="1" x14ac:dyDescent="0.2">
      <c r="A230" s="72" t="s">
        <v>59</v>
      </c>
      <c r="B230" s="68" t="s">
        <v>560</v>
      </c>
      <c r="C230" s="72" t="s">
        <v>8</v>
      </c>
      <c r="D230" s="72" t="s">
        <v>561</v>
      </c>
      <c r="E230" s="326" t="s">
        <v>34</v>
      </c>
      <c r="F230" s="326"/>
      <c r="G230" s="69" t="s">
        <v>11</v>
      </c>
      <c r="H230" s="70">
        <v>2</v>
      </c>
      <c r="I230" s="71">
        <v>0.94</v>
      </c>
      <c r="J230" s="71">
        <v>1.88</v>
      </c>
    </row>
    <row r="231" spans="1:10" s="11" customFormat="1" ht="25.5" x14ac:dyDescent="0.2">
      <c r="A231" s="72" t="s">
        <v>59</v>
      </c>
      <c r="B231" s="68" t="s">
        <v>558</v>
      </c>
      <c r="C231" s="72" t="s">
        <v>8</v>
      </c>
      <c r="D231" s="72" t="s">
        <v>559</v>
      </c>
      <c r="E231" s="326" t="s">
        <v>34</v>
      </c>
      <c r="F231" s="326"/>
      <c r="G231" s="69" t="s">
        <v>11</v>
      </c>
      <c r="H231" s="70">
        <v>1</v>
      </c>
      <c r="I231" s="71">
        <v>48.46</v>
      </c>
      <c r="J231" s="71">
        <v>48.46</v>
      </c>
    </row>
    <row r="232" spans="1:10" s="11" customFormat="1" ht="12.75" x14ac:dyDescent="0.2">
      <c r="A232" s="86"/>
      <c r="B232" s="86"/>
      <c r="C232" s="86"/>
      <c r="D232" s="86"/>
      <c r="E232" s="86" t="s">
        <v>60</v>
      </c>
      <c r="F232" s="87">
        <v>1.3599086473580402</v>
      </c>
      <c r="G232" s="86" t="s">
        <v>61</v>
      </c>
      <c r="H232" s="87">
        <v>1.26</v>
      </c>
      <c r="I232" s="86" t="s">
        <v>62</v>
      </c>
      <c r="J232" s="87">
        <v>2.62</v>
      </c>
    </row>
    <row r="233" spans="1:10" s="11" customFormat="1" ht="25.5" customHeight="1" thickBot="1" x14ac:dyDescent="0.25">
      <c r="A233" s="86"/>
      <c r="B233" s="86"/>
      <c r="C233" s="86"/>
      <c r="D233" s="86"/>
      <c r="E233" s="86" t="s">
        <v>363</v>
      </c>
      <c r="F233" s="87">
        <v>14.53</v>
      </c>
      <c r="G233" s="86"/>
      <c r="H233" s="325" t="s">
        <v>364</v>
      </c>
      <c r="I233" s="325"/>
      <c r="J233" s="87">
        <v>68.760000000000005</v>
      </c>
    </row>
    <row r="234" spans="1:10" s="11" customFormat="1" ht="25.5" customHeight="1" thickTop="1" x14ac:dyDescent="0.2">
      <c r="A234" s="88"/>
      <c r="B234" s="88"/>
      <c r="C234" s="88"/>
      <c r="D234" s="88"/>
      <c r="E234" s="88"/>
      <c r="F234" s="88"/>
      <c r="G234" s="88"/>
      <c r="H234" s="88"/>
      <c r="I234" s="88"/>
      <c r="J234" s="88"/>
    </row>
    <row r="235" spans="1:10" s="11" customFormat="1" ht="25.5" customHeight="1" x14ac:dyDescent="0.2">
      <c r="A235" s="74" t="s">
        <v>464</v>
      </c>
      <c r="B235" s="62" t="s">
        <v>10</v>
      </c>
      <c r="C235" s="74" t="s">
        <v>4</v>
      </c>
      <c r="D235" s="74" t="s">
        <v>9</v>
      </c>
      <c r="E235" s="220" t="s">
        <v>24</v>
      </c>
      <c r="F235" s="220"/>
      <c r="G235" s="63" t="s">
        <v>7</v>
      </c>
      <c r="H235" s="62" t="s">
        <v>13</v>
      </c>
      <c r="I235" s="62" t="s">
        <v>17</v>
      </c>
      <c r="J235" s="62" t="s">
        <v>12</v>
      </c>
    </row>
    <row r="236" spans="1:10" s="11" customFormat="1" ht="51" customHeight="1" x14ac:dyDescent="0.2">
      <c r="A236" s="79" t="s">
        <v>58</v>
      </c>
      <c r="B236" s="80" t="s">
        <v>465</v>
      </c>
      <c r="C236" s="79" t="s">
        <v>8</v>
      </c>
      <c r="D236" s="79" t="s">
        <v>466</v>
      </c>
      <c r="E236" s="324" t="s">
        <v>296</v>
      </c>
      <c r="F236" s="324"/>
      <c r="G236" s="81" t="s">
        <v>11</v>
      </c>
      <c r="H236" s="85">
        <v>1</v>
      </c>
      <c r="I236" s="82">
        <v>11.33</v>
      </c>
      <c r="J236" s="82">
        <v>11.33</v>
      </c>
    </row>
    <row r="237" spans="1:10" s="11" customFormat="1" ht="25.5" customHeight="1" x14ac:dyDescent="0.2">
      <c r="A237" s="73" t="s">
        <v>63</v>
      </c>
      <c r="B237" s="64" t="s">
        <v>70</v>
      </c>
      <c r="C237" s="73" t="s">
        <v>8</v>
      </c>
      <c r="D237" s="73" t="s">
        <v>71</v>
      </c>
      <c r="E237" s="323" t="s">
        <v>283</v>
      </c>
      <c r="F237" s="323"/>
      <c r="G237" s="65" t="s">
        <v>1</v>
      </c>
      <c r="H237" s="66">
        <v>3.5428000000000001E-2</v>
      </c>
      <c r="I237" s="67">
        <v>23.8</v>
      </c>
      <c r="J237" s="67">
        <v>0.84</v>
      </c>
    </row>
    <row r="238" spans="1:10" s="11" customFormat="1" ht="25.5" customHeight="1" x14ac:dyDescent="0.2">
      <c r="A238" s="73" t="s">
        <v>63</v>
      </c>
      <c r="B238" s="64" t="s">
        <v>232</v>
      </c>
      <c r="C238" s="73" t="s">
        <v>8</v>
      </c>
      <c r="D238" s="73" t="s">
        <v>233</v>
      </c>
      <c r="E238" s="323" t="s">
        <v>283</v>
      </c>
      <c r="F238" s="323"/>
      <c r="G238" s="65" t="s">
        <v>1</v>
      </c>
      <c r="H238" s="66">
        <v>3.5428000000000001E-2</v>
      </c>
      <c r="I238" s="67">
        <v>31.3</v>
      </c>
      <c r="J238" s="67">
        <v>1.1000000000000001</v>
      </c>
    </row>
    <row r="239" spans="1:10" s="11" customFormat="1" ht="27" customHeight="1" x14ac:dyDescent="0.2">
      <c r="A239" s="72" t="s">
        <v>59</v>
      </c>
      <c r="B239" s="68" t="s">
        <v>560</v>
      </c>
      <c r="C239" s="72" t="s">
        <v>8</v>
      </c>
      <c r="D239" s="72" t="s">
        <v>561</v>
      </c>
      <c r="E239" s="326" t="s">
        <v>34</v>
      </c>
      <c r="F239" s="326"/>
      <c r="G239" s="69" t="s">
        <v>11</v>
      </c>
      <c r="H239" s="70">
        <v>1</v>
      </c>
      <c r="I239" s="71">
        <v>0.94</v>
      </c>
      <c r="J239" s="71">
        <v>0.94</v>
      </c>
    </row>
    <row r="240" spans="1:10" s="11" customFormat="1" ht="25.5" x14ac:dyDescent="0.2">
      <c r="A240" s="72" t="s">
        <v>59</v>
      </c>
      <c r="B240" s="68" t="s">
        <v>562</v>
      </c>
      <c r="C240" s="72" t="s">
        <v>8</v>
      </c>
      <c r="D240" s="72" t="s">
        <v>563</v>
      </c>
      <c r="E240" s="326" t="s">
        <v>34</v>
      </c>
      <c r="F240" s="326"/>
      <c r="G240" s="69" t="s">
        <v>11</v>
      </c>
      <c r="H240" s="70">
        <v>1</v>
      </c>
      <c r="I240" s="71">
        <v>8.4499999999999993</v>
      </c>
      <c r="J240" s="71">
        <v>8.4499999999999993</v>
      </c>
    </row>
    <row r="241" spans="1:10" s="11" customFormat="1" ht="12.75" x14ac:dyDescent="0.2">
      <c r="A241" s="86"/>
      <c r="B241" s="86"/>
      <c r="C241" s="86"/>
      <c r="D241" s="86"/>
      <c r="E241" s="86" t="s">
        <v>60</v>
      </c>
      <c r="F241" s="87">
        <v>0.67995432367902009</v>
      </c>
      <c r="G241" s="86" t="s">
        <v>61</v>
      </c>
      <c r="H241" s="87">
        <v>0.63</v>
      </c>
      <c r="I241" s="86" t="s">
        <v>62</v>
      </c>
      <c r="J241" s="87">
        <v>1.31</v>
      </c>
    </row>
    <row r="242" spans="1:10" s="11" customFormat="1" ht="25.5" customHeight="1" thickBot="1" x14ac:dyDescent="0.25">
      <c r="A242" s="86"/>
      <c r="B242" s="86"/>
      <c r="C242" s="86"/>
      <c r="D242" s="86"/>
      <c r="E242" s="86" t="s">
        <v>363</v>
      </c>
      <c r="F242" s="87">
        <v>3.03</v>
      </c>
      <c r="G242" s="86"/>
      <c r="H242" s="325" t="s">
        <v>364</v>
      </c>
      <c r="I242" s="325"/>
      <c r="J242" s="87">
        <v>14.36</v>
      </c>
    </row>
    <row r="243" spans="1:10" s="11" customFormat="1" ht="25.5" customHeight="1" thickTop="1" x14ac:dyDescent="0.2">
      <c r="A243" s="88"/>
      <c r="B243" s="88"/>
      <c r="C243" s="88"/>
      <c r="D243" s="88"/>
      <c r="E243" s="88"/>
      <c r="F243" s="88"/>
      <c r="G243" s="88"/>
      <c r="H243" s="88"/>
      <c r="I243" s="88"/>
      <c r="J243" s="88"/>
    </row>
    <row r="244" spans="1:10" s="11" customFormat="1" ht="25.5" customHeight="1" x14ac:dyDescent="0.2">
      <c r="A244" s="74" t="s">
        <v>467</v>
      </c>
      <c r="B244" s="62" t="s">
        <v>10</v>
      </c>
      <c r="C244" s="74" t="s">
        <v>4</v>
      </c>
      <c r="D244" s="74" t="s">
        <v>9</v>
      </c>
      <c r="E244" s="220" t="s">
        <v>24</v>
      </c>
      <c r="F244" s="220"/>
      <c r="G244" s="63" t="s">
        <v>7</v>
      </c>
      <c r="H244" s="62" t="s">
        <v>13</v>
      </c>
      <c r="I244" s="62" t="s">
        <v>17</v>
      </c>
      <c r="J244" s="62" t="s">
        <v>12</v>
      </c>
    </row>
    <row r="245" spans="1:10" s="11" customFormat="1" ht="51" customHeight="1" x14ac:dyDescent="0.2">
      <c r="A245" s="79" t="s">
        <v>58</v>
      </c>
      <c r="B245" s="80" t="s">
        <v>468</v>
      </c>
      <c r="C245" s="79" t="s">
        <v>8</v>
      </c>
      <c r="D245" s="79" t="s">
        <v>469</v>
      </c>
      <c r="E245" s="324" t="s">
        <v>296</v>
      </c>
      <c r="F245" s="324"/>
      <c r="G245" s="81" t="s">
        <v>11</v>
      </c>
      <c r="H245" s="85">
        <v>1</v>
      </c>
      <c r="I245" s="82">
        <v>11.33</v>
      </c>
      <c r="J245" s="82">
        <v>11.33</v>
      </c>
    </row>
    <row r="246" spans="1:10" s="11" customFormat="1" ht="25.5" customHeight="1" x14ac:dyDescent="0.2">
      <c r="A246" s="73" t="s">
        <v>63</v>
      </c>
      <c r="B246" s="64" t="s">
        <v>70</v>
      </c>
      <c r="C246" s="73" t="s">
        <v>8</v>
      </c>
      <c r="D246" s="73" t="s">
        <v>71</v>
      </c>
      <c r="E246" s="323" t="s">
        <v>283</v>
      </c>
      <c r="F246" s="323"/>
      <c r="G246" s="65" t="s">
        <v>1</v>
      </c>
      <c r="H246" s="66">
        <v>3.5428000000000001E-2</v>
      </c>
      <c r="I246" s="67">
        <v>23.8</v>
      </c>
      <c r="J246" s="67">
        <v>0.84</v>
      </c>
    </row>
    <row r="247" spans="1:10" s="11" customFormat="1" ht="25.5" customHeight="1" x14ac:dyDescent="0.2">
      <c r="A247" s="73" t="s">
        <v>63</v>
      </c>
      <c r="B247" s="64" t="s">
        <v>232</v>
      </c>
      <c r="C247" s="73" t="s">
        <v>8</v>
      </c>
      <c r="D247" s="73" t="s">
        <v>233</v>
      </c>
      <c r="E247" s="323" t="s">
        <v>283</v>
      </c>
      <c r="F247" s="323"/>
      <c r="G247" s="65" t="s">
        <v>1</v>
      </c>
      <c r="H247" s="66">
        <v>3.5428000000000001E-2</v>
      </c>
      <c r="I247" s="67">
        <v>31.3</v>
      </c>
      <c r="J247" s="67">
        <v>1.1000000000000001</v>
      </c>
    </row>
    <row r="248" spans="1:10" s="11" customFormat="1" ht="13.5" customHeight="1" x14ac:dyDescent="0.2">
      <c r="A248" s="72" t="s">
        <v>59</v>
      </c>
      <c r="B248" s="68" t="s">
        <v>560</v>
      </c>
      <c r="C248" s="72" t="s">
        <v>8</v>
      </c>
      <c r="D248" s="72" t="s">
        <v>561</v>
      </c>
      <c r="E248" s="326" t="s">
        <v>34</v>
      </c>
      <c r="F248" s="326"/>
      <c r="G248" s="69" t="s">
        <v>11</v>
      </c>
      <c r="H248" s="70">
        <v>1</v>
      </c>
      <c r="I248" s="71">
        <v>0.94</v>
      </c>
      <c r="J248" s="71">
        <v>0.94</v>
      </c>
    </row>
    <row r="249" spans="1:10" s="11" customFormat="1" ht="25.5" x14ac:dyDescent="0.2">
      <c r="A249" s="72" t="s">
        <v>59</v>
      </c>
      <c r="B249" s="68" t="s">
        <v>562</v>
      </c>
      <c r="C249" s="72" t="s">
        <v>8</v>
      </c>
      <c r="D249" s="72" t="s">
        <v>563</v>
      </c>
      <c r="E249" s="326" t="s">
        <v>34</v>
      </c>
      <c r="F249" s="326"/>
      <c r="G249" s="69" t="s">
        <v>11</v>
      </c>
      <c r="H249" s="70">
        <v>1</v>
      </c>
      <c r="I249" s="71">
        <v>8.4499999999999993</v>
      </c>
      <c r="J249" s="71">
        <v>8.4499999999999993</v>
      </c>
    </row>
    <row r="250" spans="1:10" s="11" customFormat="1" ht="12.75" x14ac:dyDescent="0.2">
      <c r="A250" s="86"/>
      <c r="B250" s="86"/>
      <c r="C250" s="86"/>
      <c r="D250" s="86"/>
      <c r="E250" s="86" t="s">
        <v>60</v>
      </c>
      <c r="F250" s="87">
        <v>0.67995432367902009</v>
      </c>
      <c r="G250" s="86" t="s">
        <v>61</v>
      </c>
      <c r="H250" s="87">
        <v>0.63</v>
      </c>
      <c r="I250" s="86" t="s">
        <v>62</v>
      </c>
      <c r="J250" s="87">
        <v>1.31</v>
      </c>
    </row>
    <row r="251" spans="1:10" s="11" customFormat="1" ht="63.75" customHeight="1" thickBot="1" x14ac:dyDescent="0.25">
      <c r="A251" s="86"/>
      <c r="B251" s="86"/>
      <c r="C251" s="86"/>
      <c r="D251" s="86"/>
      <c r="E251" s="86" t="s">
        <v>363</v>
      </c>
      <c r="F251" s="87">
        <v>3.03</v>
      </c>
      <c r="G251" s="86"/>
      <c r="H251" s="325" t="s">
        <v>364</v>
      </c>
      <c r="I251" s="325"/>
      <c r="J251" s="87">
        <v>14.36</v>
      </c>
    </row>
    <row r="252" spans="1:10" s="11" customFormat="1" ht="25.5" customHeight="1" thickTop="1" x14ac:dyDescent="0.2">
      <c r="A252" s="88"/>
      <c r="B252" s="88"/>
      <c r="C252" s="88"/>
      <c r="D252" s="88"/>
      <c r="E252" s="88"/>
      <c r="F252" s="88"/>
      <c r="G252" s="88"/>
      <c r="H252" s="88"/>
      <c r="I252" s="88"/>
      <c r="J252" s="88"/>
    </row>
    <row r="253" spans="1:10" s="11" customFormat="1" ht="25.5" customHeight="1" x14ac:dyDescent="0.2">
      <c r="A253" s="74" t="s">
        <v>470</v>
      </c>
      <c r="B253" s="62" t="s">
        <v>10</v>
      </c>
      <c r="C253" s="74" t="s">
        <v>4</v>
      </c>
      <c r="D253" s="74" t="s">
        <v>9</v>
      </c>
      <c r="E253" s="220" t="s">
        <v>24</v>
      </c>
      <c r="F253" s="220"/>
      <c r="G253" s="63" t="s">
        <v>7</v>
      </c>
      <c r="H253" s="62" t="s">
        <v>13</v>
      </c>
      <c r="I253" s="62" t="s">
        <v>17</v>
      </c>
      <c r="J253" s="62" t="s">
        <v>12</v>
      </c>
    </row>
    <row r="254" spans="1:10" s="11" customFormat="1" ht="51" customHeight="1" x14ac:dyDescent="0.2">
      <c r="A254" s="79" t="s">
        <v>58</v>
      </c>
      <c r="B254" s="80" t="s">
        <v>471</v>
      </c>
      <c r="C254" s="79" t="s">
        <v>0</v>
      </c>
      <c r="D254" s="79" t="s">
        <v>472</v>
      </c>
      <c r="E254" s="324" t="s">
        <v>296</v>
      </c>
      <c r="F254" s="324"/>
      <c r="G254" s="81" t="s">
        <v>11</v>
      </c>
      <c r="H254" s="85">
        <v>1</v>
      </c>
      <c r="I254" s="82">
        <v>167.28</v>
      </c>
      <c r="J254" s="82">
        <v>167.28</v>
      </c>
    </row>
    <row r="255" spans="1:10" s="11" customFormat="1" ht="25.5" customHeight="1" x14ac:dyDescent="0.2">
      <c r="A255" s="73" t="s">
        <v>63</v>
      </c>
      <c r="B255" s="64" t="s">
        <v>232</v>
      </c>
      <c r="C255" s="73" t="s">
        <v>8</v>
      </c>
      <c r="D255" s="73" t="s">
        <v>233</v>
      </c>
      <c r="E255" s="323" t="s">
        <v>283</v>
      </c>
      <c r="F255" s="323"/>
      <c r="G255" s="65" t="s">
        <v>1</v>
      </c>
      <c r="H255" s="66">
        <v>0.25585599999999997</v>
      </c>
      <c r="I255" s="67">
        <v>31.3</v>
      </c>
      <c r="J255" s="67">
        <v>8</v>
      </c>
    </row>
    <row r="256" spans="1:10" s="11" customFormat="1" ht="25.5" customHeight="1" x14ac:dyDescent="0.2">
      <c r="A256" s="73" t="s">
        <v>63</v>
      </c>
      <c r="B256" s="64" t="s">
        <v>70</v>
      </c>
      <c r="C256" s="73" t="s">
        <v>8</v>
      </c>
      <c r="D256" s="73" t="s">
        <v>71</v>
      </c>
      <c r="E256" s="323" t="s">
        <v>283</v>
      </c>
      <c r="F256" s="323"/>
      <c r="G256" s="65" t="s">
        <v>1</v>
      </c>
      <c r="H256" s="66">
        <v>0.25585599999999997</v>
      </c>
      <c r="I256" s="67">
        <v>23.8</v>
      </c>
      <c r="J256" s="67">
        <v>6.08</v>
      </c>
    </row>
    <row r="257" spans="1:10" s="11" customFormat="1" ht="26.25" customHeight="1" x14ac:dyDescent="0.2">
      <c r="A257" s="72" t="s">
        <v>59</v>
      </c>
      <c r="B257" s="68" t="s">
        <v>564</v>
      </c>
      <c r="C257" s="72" t="s">
        <v>8</v>
      </c>
      <c r="D257" s="72" t="s">
        <v>565</v>
      </c>
      <c r="E257" s="326" t="s">
        <v>34</v>
      </c>
      <c r="F257" s="326"/>
      <c r="G257" s="69" t="s">
        <v>11</v>
      </c>
      <c r="H257" s="70">
        <v>1</v>
      </c>
      <c r="I257" s="71">
        <v>148.32</v>
      </c>
      <c r="J257" s="71">
        <v>148.32</v>
      </c>
    </row>
    <row r="258" spans="1:10" s="11" customFormat="1" ht="51" x14ac:dyDescent="0.2">
      <c r="A258" s="72" t="s">
        <v>59</v>
      </c>
      <c r="B258" s="68" t="s">
        <v>338</v>
      </c>
      <c r="C258" s="72" t="s">
        <v>8</v>
      </c>
      <c r="D258" s="72" t="s">
        <v>339</v>
      </c>
      <c r="E258" s="326" t="s">
        <v>34</v>
      </c>
      <c r="F258" s="326"/>
      <c r="G258" s="69" t="s">
        <v>11</v>
      </c>
      <c r="H258" s="70">
        <v>4</v>
      </c>
      <c r="I258" s="71">
        <v>1.22</v>
      </c>
      <c r="J258" s="71">
        <v>4.88</v>
      </c>
    </row>
    <row r="259" spans="1:10" s="11" customFormat="1" ht="12.75" x14ac:dyDescent="0.2">
      <c r="A259" s="86"/>
      <c r="B259" s="86"/>
      <c r="C259" s="86"/>
      <c r="D259" s="86"/>
      <c r="E259" s="86" t="s">
        <v>60</v>
      </c>
      <c r="F259" s="87">
        <v>4.9205854873871067</v>
      </c>
      <c r="G259" s="86" t="s">
        <v>61</v>
      </c>
      <c r="H259" s="87">
        <v>4.5599999999999996</v>
      </c>
      <c r="I259" s="86" t="s">
        <v>62</v>
      </c>
      <c r="J259" s="87">
        <v>9.48</v>
      </c>
    </row>
    <row r="260" spans="1:10" s="11" customFormat="1" ht="25.5" customHeight="1" thickBot="1" x14ac:dyDescent="0.25">
      <c r="A260" s="86"/>
      <c r="B260" s="86"/>
      <c r="C260" s="86"/>
      <c r="D260" s="86"/>
      <c r="E260" s="86" t="s">
        <v>363</v>
      </c>
      <c r="F260" s="87">
        <v>44.83</v>
      </c>
      <c r="G260" s="86"/>
      <c r="H260" s="325" t="s">
        <v>364</v>
      </c>
      <c r="I260" s="325"/>
      <c r="J260" s="87">
        <v>212.11</v>
      </c>
    </row>
    <row r="261" spans="1:10" s="11" customFormat="1" ht="25.5" customHeight="1" thickTop="1" x14ac:dyDescent="0.2">
      <c r="A261" s="88"/>
      <c r="B261" s="88"/>
      <c r="C261" s="88"/>
      <c r="D261" s="88"/>
      <c r="E261" s="88"/>
      <c r="F261" s="88"/>
      <c r="G261" s="88"/>
      <c r="H261" s="88"/>
      <c r="I261" s="88"/>
      <c r="J261" s="88"/>
    </row>
    <row r="262" spans="1:10" s="11" customFormat="1" ht="25.5" customHeight="1" x14ac:dyDescent="0.2">
      <c r="A262" s="74" t="s">
        <v>473</v>
      </c>
      <c r="B262" s="62" t="s">
        <v>10</v>
      </c>
      <c r="C262" s="74" t="s">
        <v>4</v>
      </c>
      <c r="D262" s="74" t="s">
        <v>9</v>
      </c>
      <c r="E262" s="220" t="s">
        <v>24</v>
      </c>
      <c r="F262" s="220"/>
      <c r="G262" s="63" t="s">
        <v>7</v>
      </c>
      <c r="H262" s="62" t="s">
        <v>13</v>
      </c>
      <c r="I262" s="62" t="s">
        <v>17</v>
      </c>
      <c r="J262" s="62" t="s">
        <v>12</v>
      </c>
    </row>
    <row r="263" spans="1:10" s="11" customFormat="1" ht="51" customHeight="1" x14ac:dyDescent="0.2">
      <c r="A263" s="79" t="s">
        <v>58</v>
      </c>
      <c r="B263" s="80" t="s">
        <v>474</v>
      </c>
      <c r="C263" s="79" t="s">
        <v>0</v>
      </c>
      <c r="D263" s="79" t="s">
        <v>475</v>
      </c>
      <c r="E263" s="324" t="s">
        <v>296</v>
      </c>
      <c r="F263" s="324"/>
      <c r="G263" s="81" t="s">
        <v>11</v>
      </c>
      <c r="H263" s="85">
        <v>1</v>
      </c>
      <c r="I263" s="82">
        <v>178.97</v>
      </c>
      <c r="J263" s="82">
        <v>178.97</v>
      </c>
    </row>
    <row r="264" spans="1:10" s="11" customFormat="1" ht="25.5" customHeight="1" x14ac:dyDescent="0.2">
      <c r="A264" s="73" t="s">
        <v>63</v>
      </c>
      <c r="B264" s="64" t="s">
        <v>232</v>
      </c>
      <c r="C264" s="73" t="s">
        <v>8</v>
      </c>
      <c r="D264" s="73" t="s">
        <v>233</v>
      </c>
      <c r="E264" s="323" t="s">
        <v>283</v>
      </c>
      <c r="F264" s="323"/>
      <c r="G264" s="65" t="s">
        <v>1</v>
      </c>
      <c r="H264" s="66">
        <v>0.25427899999999998</v>
      </c>
      <c r="I264" s="67">
        <v>31.3</v>
      </c>
      <c r="J264" s="67">
        <v>7.95</v>
      </c>
    </row>
    <row r="265" spans="1:10" s="11" customFormat="1" ht="26.25" customHeight="1" x14ac:dyDescent="0.2">
      <c r="A265" s="73" t="s">
        <v>63</v>
      </c>
      <c r="B265" s="64" t="s">
        <v>70</v>
      </c>
      <c r="C265" s="73" t="s">
        <v>8</v>
      </c>
      <c r="D265" s="73" t="s">
        <v>71</v>
      </c>
      <c r="E265" s="323" t="s">
        <v>283</v>
      </c>
      <c r="F265" s="323"/>
      <c r="G265" s="65" t="s">
        <v>1</v>
      </c>
      <c r="H265" s="66">
        <v>0.25427899999999998</v>
      </c>
      <c r="I265" s="67">
        <v>23.8</v>
      </c>
      <c r="J265" s="67">
        <v>6.05</v>
      </c>
    </row>
    <row r="266" spans="1:10" s="11" customFormat="1" ht="51" x14ac:dyDescent="0.2">
      <c r="A266" s="72" t="s">
        <v>59</v>
      </c>
      <c r="B266" s="68" t="s">
        <v>566</v>
      </c>
      <c r="C266" s="72" t="s">
        <v>8</v>
      </c>
      <c r="D266" s="72" t="s">
        <v>567</v>
      </c>
      <c r="E266" s="326" t="s">
        <v>34</v>
      </c>
      <c r="F266" s="326"/>
      <c r="G266" s="69" t="s">
        <v>11</v>
      </c>
      <c r="H266" s="70">
        <v>2</v>
      </c>
      <c r="I266" s="71">
        <v>1.58</v>
      </c>
      <c r="J266" s="71">
        <v>3.16</v>
      </c>
    </row>
    <row r="267" spans="1:10" s="11" customFormat="1" ht="25.5" customHeight="1" x14ac:dyDescent="0.2">
      <c r="A267" s="72" t="s">
        <v>59</v>
      </c>
      <c r="B267" s="68" t="s">
        <v>568</v>
      </c>
      <c r="C267" s="72" t="s">
        <v>8</v>
      </c>
      <c r="D267" s="72" t="s">
        <v>569</v>
      </c>
      <c r="E267" s="326" t="s">
        <v>34</v>
      </c>
      <c r="F267" s="326"/>
      <c r="G267" s="69" t="s">
        <v>11</v>
      </c>
      <c r="H267" s="70">
        <v>1</v>
      </c>
      <c r="I267" s="71">
        <v>161.81</v>
      </c>
      <c r="J267" s="71">
        <v>161.81</v>
      </c>
    </row>
    <row r="268" spans="1:10" s="11" customFormat="1" ht="63.75" customHeight="1" x14ac:dyDescent="0.2">
      <c r="A268" s="86"/>
      <c r="B268" s="86"/>
      <c r="C268" s="86"/>
      <c r="D268" s="86"/>
      <c r="E268" s="86" t="s">
        <v>60</v>
      </c>
      <c r="F268" s="87">
        <v>4.8946330322848546</v>
      </c>
      <c r="G268" s="86" t="s">
        <v>61</v>
      </c>
      <c r="H268" s="87">
        <v>4.54</v>
      </c>
      <c r="I268" s="86" t="s">
        <v>62</v>
      </c>
      <c r="J268" s="87">
        <v>9.43</v>
      </c>
    </row>
    <row r="269" spans="1:10" s="11" customFormat="1" ht="25.5" customHeight="1" thickBot="1" x14ac:dyDescent="0.25">
      <c r="A269" s="86"/>
      <c r="B269" s="86"/>
      <c r="C269" s="86"/>
      <c r="D269" s="86"/>
      <c r="E269" s="86" t="s">
        <v>363</v>
      </c>
      <c r="F269" s="87">
        <v>47.96</v>
      </c>
      <c r="G269" s="86"/>
      <c r="H269" s="325" t="s">
        <v>364</v>
      </c>
      <c r="I269" s="325"/>
      <c r="J269" s="87">
        <v>226.93</v>
      </c>
    </row>
    <row r="270" spans="1:10" s="11" customFormat="1" ht="25.5" customHeight="1" thickTop="1" x14ac:dyDescent="0.2">
      <c r="A270" s="88"/>
      <c r="B270" s="88"/>
      <c r="C270" s="88"/>
      <c r="D270" s="88"/>
      <c r="E270" s="88"/>
      <c r="F270" s="88"/>
      <c r="G270" s="88"/>
      <c r="H270" s="88"/>
      <c r="I270" s="88"/>
      <c r="J270" s="88"/>
    </row>
    <row r="271" spans="1:10" s="11" customFormat="1" x14ac:dyDescent="0.2">
      <c r="A271" s="74" t="s">
        <v>476</v>
      </c>
      <c r="B271" s="62" t="s">
        <v>10</v>
      </c>
      <c r="C271" s="74" t="s">
        <v>4</v>
      </c>
      <c r="D271" s="74" t="s">
        <v>9</v>
      </c>
      <c r="E271" s="220" t="s">
        <v>24</v>
      </c>
      <c r="F271" s="220"/>
      <c r="G271" s="63" t="s">
        <v>7</v>
      </c>
      <c r="H271" s="62" t="s">
        <v>13</v>
      </c>
      <c r="I271" s="62" t="s">
        <v>17</v>
      </c>
      <c r="J271" s="62" t="s">
        <v>12</v>
      </c>
    </row>
    <row r="272" spans="1:10" s="11" customFormat="1" ht="51" x14ac:dyDescent="0.2">
      <c r="A272" s="79" t="s">
        <v>58</v>
      </c>
      <c r="B272" s="80" t="s">
        <v>477</v>
      </c>
      <c r="C272" s="79" t="s">
        <v>8</v>
      </c>
      <c r="D272" s="79" t="s">
        <v>478</v>
      </c>
      <c r="E272" s="324" t="s">
        <v>570</v>
      </c>
      <c r="F272" s="324"/>
      <c r="G272" s="81" t="s">
        <v>11</v>
      </c>
      <c r="H272" s="85">
        <v>1</v>
      </c>
      <c r="I272" s="82">
        <v>17.8</v>
      </c>
      <c r="J272" s="82">
        <v>17.8</v>
      </c>
    </row>
    <row r="273" spans="1:10" s="11" customFormat="1" ht="13.5" customHeight="1" x14ac:dyDescent="0.2">
      <c r="A273" s="73" t="s">
        <v>63</v>
      </c>
      <c r="B273" s="64" t="s">
        <v>70</v>
      </c>
      <c r="C273" s="73" t="s">
        <v>8</v>
      </c>
      <c r="D273" s="73" t="s">
        <v>71</v>
      </c>
      <c r="E273" s="323" t="s">
        <v>283</v>
      </c>
      <c r="F273" s="323"/>
      <c r="G273" s="65" t="s">
        <v>1</v>
      </c>
      <c r="H273" s="66">
        <v>5.5156200000000002E-2</v>
      </c>
      <c r="I273" s="67">
        <v>23.8</v>
      </c>
      <c r="J273" s="67">
        <v>1.31</v>
      </c>
    </row>
    <row r="274" spans="1:10" s="11" customFormat="1" ht="25.5" customHeight="1" x14ac:dyDescent="0.2">
      <c r="A274" s="73" t="s">
        <v>63</v>
      </c>
      <c r="B274" s="64" t="s">
        <v>232</v>
      </c>
      <c r="C274" s="73" t="s">
        <v>8</v>
      </c>
      <c r="D274" s="73" t="s">
        <v>233</v>
      </c>
      <c r="E274" s="323" t="s">
        <v>283</v>
      </c>
      <c r="F274" s="323"/>
      <c r="G274" s="65" t="s">
        <v>1</v>
      </c>
      <c r="H274" s="66">
        <v>0.17649999999999999</v>
      </c>
      <c r="I274" s="67">
        <v>31.3</v>
      </c>
      <c r="J274" s="67">
        <v>5.52</v>
      </c>
    </row>
    <row r="275" spans="1:10" s="11" customFormat="1" ht="38.25" x14ac:dyDescent="0.2">
      <c r="A275" s="72" t="s">
        <v>59</v>
      </c>
      <c r="B275" s="68" t="s">
        <v>571</v>
      </c>
      <c r="C275" s="72" t="s">
        <v>8</v>
      </c>
      <c r="D275" s="72" t="s">
        <v>572</v>
      </c>
      <c r="E275" s="326" t="s">
        <v>34</v>
      </c>
      <c r="F275" s="326"/>
      <c r="G275" s="69" t="s">
        <v>11</v>
      </c>
      <c r="H275" s="70">
        <v>1</v>
      </c>
      <c r="I275" s="71">
        <v>10.97</v>
      </c>
      <c r="J275" s="71">
        <v>10.97</v>
      </c>
    </row>
    <row r="276" spans="1:10" s="11" customFormat="1" ht="51" customHeight="1" x14ac:dyDescent="0.2">
      <c r="A276" s="86"/>
      <c r="B276" s="86"/>
      <c r="C276" s="86"/>
      <c r="D276" s="86"/>
      <c r="E276" s="86" t="s">
        <v>60</v>
      </c>
      <c r="F276" s="87">
        <v>2.4602927436935533</v>
      </c>
      <c r="G276" s="86" t="s">
        <v>61</v>
      </c>
      <c r="H276" s="87">
        <v>2.2799999999999998</v>
      </c>
      <c r="I276" s="86" t="s">
        <v>62</v>
      </c>
      <c r="J276" s="87">
        <v>4.74</v>
      </c>
    </row>
    <row r="277" spans="1:10" s="11" customFormat="1" ht="25.5" customHeight="1" thickBot="1" x14ac:dyDescent="0.25">
      <c r="A277" s="86"/>
      <c r="B277" s="86"/>
      <c r="C277" s="86"/>
      <c r="D277" s="86"/>
      <c r="E277" s="86" t="s">
        <v>363</v>
      </c>
      <c r="F277" s="87">
        <v>4.7699999999999996</v>
      </c>
      <c r="G277" s="86"/>
      <c r="H277" s="325" t="s">
        <v>364</v>
      </c>
      <c r="I277" s="325"/>
      <c r="J277" s="87">
        <v>22.57</v>
      </c>
    </row>
    <row r="278" spans="1:10" s="11" customFormat="1" ht="25.5" customHeight="1" thickTop="1" x14ac:dyDescent="0.2">
      <c r="A278" s="88"/>
      <c r="B278" s="88"/>
      <c r="C278" s="88"/>
      <c r="D278" s="88"/>
      <c r="E278" s="88"/>
      <c r="F278" s="88"/>
      <c r="G278" s="88"/>
      <c r="H278" s="88"/>
      <c r="I278" s="88"/>
      <c r="J278" s="88"/>
    </row>
    <row r="279" spans="1:10" s="11" customFormat="1" x14ac:dyDescent="0.2">
      <c r="A279" s="74" t="s">
        <v>479</v>
      </c>
      <c r="B279" s="62" t="s">
        <v>10</v>
      </c>
      <c r="C279" s="74" t="s">
        <v>4</v>
      </c>
      <c r="D279" s="74" t="s">
        <v>9</v>
      </c>
      <c r="E279" s="220" t="s">
        <v>24</v>
      </c>
      <c r="F279" s="220"/>
      <c r="G279" s="63" t="s">
        <v>7</v>
      </c>
      <c r="H279" s="62" t="s">
        <v>13</v>
      </c>
      <c r="I279" s="62" t="s">
        <v>17</v>
      </c>
      <c r="J279" s="62" t="s">
        <v>12</v>
      </c>
    </row>
    <row r="280" spans="1:10" s="11" customFormat="1" ht="25.5" customHeight="1" x14ac:dyDescent="0.2">
      <c r="A280" s="79" t="s">
        <v>58</v>
      </c>
      <c r="B280" s="80" t="s">
        <v>480</v>
      </c>
      <c r="C280" s="79" t="s">
        <v>8</v>
      </c>
      <c r="D280" s="79" t="s">
        <v>481</v>
      </c>
      <c r="E280" s="324" t="s">
        <v>293</v>
      </c>
      <c r="F280" s="324"/>
      <c r="G280" s="81" t="s">
        <v>11</v>
      </c>
      <c r="H280" s="85">
        <v>1</v>
      </c>
      <c r="I280" s="82">
        <v>24.53</v>
      </c>
      <c r="J280" s="82">
        <v>24.53</v>
      </c>
    </row>
    <row r="281" spans="1:10" s="11" customFormat="1" ht="25.5" customHeight="1" x14ac:dyDescent="0.2">
      <c r="A281" s="73" t="s">
        <v>63</v>
      </c>
      <c r="B281" s="64" t="s">
        <v>70</v>
      </c>
      <c r="C281" s="73" t="s">
        <v>8</v>
      </c>
      <c r="D281" s="73" t="s">
        <v>71</v>
      </c>
      <c r="E281" s="323" t="s">
        <v>283</v>
      </c>
      <c r="F281" s="323"/>
      <c r="G281" s="65" t="s">
        <v>1</v>
      </c>
      <c r="H281" s="66">
        <v>0.317</v>
      </c>
      <c r="I281" s="67">
        <v>23.8</v>
      </c>
      <c r="J281" s="67">
        <v>7.54</v>
      </c>
    </row>
    <row r="282" spans="1:10" s="11" customFormat="1" ht="26.25" customHeight="1" x14ac:dyDescent="0.2">
      <c r="A282" s="73" t="s">
        <v>63</v>
      </c>
      <c r="B282" s="64" t="s">
        <v>232</v>
      </c>
      <c r="C282" s="73" t="s">
        <v>8</v>
      </c>
      <c r="D282" s="73" t="s">
        <v>233</v>
      </c>
      <c r="E282" s="323" t="s">
        <v>283</v>
      </c>
      <c r="F282" s="323"/>
      <c r="G282" s="65" t="s">
        <v>1</v>
      </c>
      <c r="H282" s="66">
        <v>0.317</v>
      </c>
      <c r="I282" s="67">
        <v>31.3</v>
      </c>
      <c r="J282" s="67">
        <v>9.92</v>
      </c>
    </row>
    <row r="283" spans="1:10" s="11" customFormat="1" ht="25.5" x14ac:dyDescent="0.2">
      <c r="A283" s="72" t="s">
        <v>59</v>
      </c>
      <c r="B283" s="68" t="s">
        <v>346</v>
      </c>
      <c r="C283" s="72" t="s">
        <v>8</v>
      </c>
      <c r="D283" s="72" t="s">
        <v>347</v>
      </c>
      <c r="E283" s="326" t="s">
        <v>34</v>
      </c>
      <c r="F283" s="326"/>
      <c r="G283" s="69" t="s">
        <v>11</v>
      </c>
      <c r="H283" s="70">
        <v>1</v>
      </c>
      <c r="I283" s="71">
        <v>7.07</v>
      </c>
      <c r="J283" s="71">
        <v>7.07</v>
      </c>
    </row>
    <row r="284" spans="1:10" s="11" customFormat="1" ht="12.75" x14ac:dyDescent="0.2">
      <c r="A284" s="86"/>
      <c r="B284" s="86"/>
      <c r="C284" s="86"/>
      <c r="D284" s="86"/>
      <c r="E284" s="86" t="s">
        <v>60</v>
      </c>
      <c r="F284" s="87">
        <v>6.0988269490293785</v>
      </c>
      <c r="G284" s="86" t="s">
        <v>61</v>
      </c>
      <c r="H284" s="87">
        <v>5.65</v>
      </c>
      <c r="I284" s="86" t="s">
        <v>62</v>
      </c>
      <c r="J284" s="87">
        <v>11.75</v>
      </c>
    </row>
    <row r="285" spans="1:10" s="11" customFormat="1" ht="51" customHeight="1" thickBot="1" x14ac:dyDescent="0.25">
      <c r="A285" s="86"/>
      <c r="B285" s="86"/>
      <c r="C285" s="86"/>
      <c r="D285" s="86"/>
      <c r="E285" s="86" t="s">
        <v>363</v>
      </c>
      <c r="F285" s="87">
        <v>6.57</v>
      </c>
      <c r="G285" s="86"/>
      <c r="H285" s="325" t="s">
        <v>364</v>
      </c>
      <c r="I285" s="325"/>
      <c r="J285" s="87">
        <v>31.1</v>
      </c>
    </row>
    <row r="286" spans="1:10" s="11" customFormat="1" ht="51" customHeight="1" thickTop="1" x14ac:dyDescent="0.2">
      <c r="A286" s="88"/>
      <c r="B286" s="88"/>
      <c r="C286" s="88"/>
      <c r="D286" s="88"/>
      <c r="E286" s="88"/>
      <c r="F286" s="88"/>
      <c r="G286" s="88"/>
      <c r="H286" s="88"/>
      <c r="I286" s="88"/>
      <c r="J286" s="88"/>
    </row>
    <row r="287" spans="1:10" s="11" customFormat="1" ht="25.5" customHeight="1" x14ac:dyDescent="0.2">
      <c r="A287" s="74" t="s">
        <v>482</v>
      </c>
      <c r="B287" s="62" t="s">
        <v>10</v>
      </c>
      <c r="C287" s="74" t="s">
        <v>4</v>
      </c>
      <c r="D287" s="74" t="s">
        <v>9</v>
      </c>
      <c r="E287" s="220" t="s">
        <v>24</v>
      </c>
      <c r="F287" s="220"/>
      <c r="G287" s="63" t="s">
        <v>7</v>
      </c>
      <c r="H287" s="62" t="s">
        <v>13</v>
      </c>
      <c r="I287" s="62" t="s">
        <v>17</v>
      </c>
      <c r="J287" s="62" t="s">
        <v>12</v>
      </c>
    </row>
    <row r="288" spans="1:10" s="11" customFormat="1" ht="25.5" customHeight="1" x14ac:dyDescent="0.2">
      <c r="A288" s="79" t="s">
        <v>58</v>
      </c>
      <c r="B288" s="80" t="s">
        <v>483</v>
      </c>
      <c r="C288" s="79" t="s">
        <v>8</v>
      </c>
      <c r="D288" s="79" t="s">
        <v>484</v>
      </c>
      <c r="E288" s="324" t="s">
        <v>293</v>
      </c>
      <c r="F288" s="324"/>
      <c r="G288" s="81" t="s">
        <v>11</v>
      </c>
      <c r="H288" s="85">
        <v>1</v>
      </c>
      <c r="I288" s="82">
        <v>45.65</v>
      </c>
      <c r="J288" s="82">
        <v>45.65</v>
      </c>
    </row>
    <row r="289" spans="1:10" s="11" customFormat="1" ht="25.5" customHeight="1" x14ac:dyDescent="0.2">
      <c r="A289" s="73" t="s">
        <v>63</v>
      </c>
      <c r="B289" s="64" t="s">
        <v>70</v>
      </c>
      <c r="C289" s="73" t="s">
        <v>8</v>
      </c>
      <c r="D289" s="73" t="s">
        <v>71</v>
      </c>
      <c r="E289" s="323" t="s">
        <v>283</v>
      </c>
      <c r="F289" s="323"/>
      <c r="G289" s="65" t="s">
        <v>1</v>
      </c>
      <c r="H289" s="66">
        <v>0.57199999999999995</v>
      </c>
      <c r="I289" s="67">
        <v>23.8</v>
      </c>
      <c r="J289" s="67">
        <v>13.61</v>
      </c>
    </row>
    <row r="290" spans="1:10" s="11" customFormat="1" ht="25.5" customHeight="1" x14ac:dyDescent="0.2">
      <c r="A290" s="73" t="s">
        <v>63</v>
      </c>
      <c r="B290" s="64" t="s">
        <v>232</v>
      </c>
      <c r="C290" s="73" t="s">
        <v>8</v>
      </c>
      <c r="D290" s="73" t="s">
        <v>233</v>
      </c>
      <c r="E290" s="323" t="s">
        <v>283</v>
      </c>
      <c r="F290" s="323"/>
      <c r="G290" s="65" t="s">
        <v>1</v>
      </c>
      <c r="H290" s="66">
        <v>0.57199999999999995</v>
      </c>
      <c r="I290" s="67">
        <v>31.3</v>
      </c>
      <c r="J290" s="67">
        <v>17.899999999999999</v>
      </c>
    </row>
    <row r="291" spans="1:10" s="11" customFormat="1" ht="26.25" customHeight="1" x14ac:dyDescent="0.2">
      <c r="A291" s="72" t="s">
        <v>59</v>
      </c>
      <c r="B291" s="68" t="s">
        <v>346</v>
      </c>
      <c r="C291" s="72" t="s">
        <v>8</v>
      </c>
      <c r="D291" s="72" t="s">
        <v>347</v>
      </c>
      <c r="E291" s="326" t="s">
        <v>34</v>
      </c>
      <c r="F291" s="326"/>
      <c r="G291" s="69" t="s">
        <v>11</v>
      </c>
      <c r="H291" s="70">
        <v>2</v>
      </c>
      <c r="I291" s="71">
        <v>7.07</v>
      </c>
      <c r="J291" s="71">
        <v>14.14</v>
      </c>
    </row>
    <row r="292" spans="1:10" s="11" customFormat="1" ht="12.75" x14ac:dyDescent="0.2">
      <c r="A292" s="86"/>
      <c r="B292" s="86"/>
      <c r="C292" s="86"/>
      <c r="D292" s="86"/>
      <c r="E292" s="86" t="s">
        <v>60</v>
      </c>
      <c r="F292" s="87">
        <v>11.009031454375585</v>
      </c>
      <c r="G292" s="86" t="s">
        <v>61</v>
      </c>
      <c r="H292" s="87">
        <v>10.199999999999999</v>
      </c>
      <c r="I292" s="86" t="s">
        <v>62</v>
      </c>
      <c r="J292" s="87">
        <v>21.21</v>
      </c>
    </row>
    <row r="293" spans="1:10" s="11" customFormat="1" ht="13.5" customHeight="1" thickBot="1" x14ac:dyDescent="0.25">
      <c r="A293" s="86"/>
      <c r="B293" s="86"/>
      <c r="C293" s="86"/>
      <c r="D293" s="86"/>
      <c r="E293" s="86" t="s">
        <v>363</v>
      </c>
      <c r="F293" s="87">
        <v>12.23</v>
      </c>
      <c r="G293" s="86"/>
      <c r="H293" s="325" t="s">
        <v>364</v>
      </c>
      <c r="I293" s="325"/>
      <c r="J293" s="87">
        <v>57.88</v>
      </c>
    </row>
    <row r="294" spans="1:10" s="11" customFormat="1" ht="76.5" customHeight="1" thickTop="1" x14ac:dyDescent="0.2">
      <c r="A294" s="88"/>
      <c r="B294" s="88"/>
      <c r="C294" s="88"/>
      <c r="D294" s="88"/>
      <c r="E294" s="88"/>
      <c r="F294" s="88"/>
      <c r="G294" s="88"/>
      <c r="H294" s="88"/>
      <c r="I294" s="88"/>
      <c r="J294" s="88"/>
    </row>
    <row r="295" spans="1:10" s="11" customFormat="1" ht="25.5" customHeight="1" x14ac:dyDescent="0.2">
      <c r="A295" s="74" t="s">
        <v>485</v>
      </c>
      <c r="B295" s="62" t="s">
        <v>10</v>
      </c>
      <c r="C295" s="74" t="s">
        <v>4</v>
      </c>
      <c r="D295" s="74" t="s">
        <v>9</v>
      </c>
      <c r="E295" s="220" t="s">
        <v>24</v>
      </c>
      <c r="F295" s="220"/>
      <c r="G295" s="63" t="s">
        <v>7</v>
      </c>
      <c r="H295" s="62" t="s">
        <v>13</v>
      </c>
      <c r="I295" s="62" t="s">
        <v>17</v>
      </c>
      <c r="J295" s="62" t="s">
        <v>12</v>
      </c>
    </row>
    <row r="296" spans="1:10" s="11" customFormat="1" ht="25.5" customHeight="1" x14ac:dyDescent="0.2">
      <c r="A296" s="79" t="s">
        <v>58</v>
      </c>
      <c r="B296" s="80" t="s">
        <v>486</v>
      </c>
      <c r="C296" s="79" t="s">
        <v>8</v>
      </c>
      <c r="D296" s="79" t="s">
        <v>487</v>
      </c>
      <c r="E296" s="324" t="s">
        <v>293</v>
      </c>
      <c r="F296" s="324"/>
      <c r="G296" s="81" t="s">
        <v>11</v>
      </c>
      <c r="H296" s="85">
        <v>1</v>
      </c>
      <c r="I296" s="82">
        <v>17.64</v>
      </c>
      <c r="J296" s="82">
        <v>17.64</v>
      </c>
    </row>
    <row r="297" spans="1:10" s="11" customFormat="1" ht="25.5" customHeight="1" x14ac:dyDescent="0.2">
      <c r="A297" s="73" t="s">
        <v>63</v>
      </c>
      <c r="B297" s="64" t="s">
        <v>70</v>
      </c>
      <c r="C297" s="73" t="s">
        <v>8</v>
      </c>
      <c r="D297" s="73" t="s">
        <v>71</v>
      </c>
      <c r="E297" s="323" t="s">
        <v>283</v>
      </c>
      <c r="F297" s="323"/>
      <c r="G297" s="65" t="s">
        <v>1</v>
      </c>
      <c r="H297" s="66">
        <v>0.23200000000000001</v>
      </c>
      <c r="I297" s="67">
        <v>23.8</v>
      </c>
      <c r="J297" s="67">
        <v>5.52</v>
      </c>
    </row>
    <row r="298" spans="1:10" s="11" customFormat="1" ht="25.5" customHeight="1" x14ac:dyDescent="0.2">
      <c r="A298" s="73" t="s">
        <v>63</v>
      </c>
      <c r="B298" s="64" t="s">
        <v>232</v>
      </c>
      <c r="C298" s="73" t="s">
        <v>8</v>
      </c>
      <c r="D298" s="73" t="s">
        <v>233</v>
      </c>
      <c r="E298" s="323" t="s">
        <v>283</v>
      </c>
      <c r="F298" s="323"/>
      <c r="G298" s="65" t="s">
        <v>1</v>
      </c>
      <c r="H298" s="66">
        <v>0.23200000000000001</v>
      </c>
      <c r="I298" s="67">
        <v>31.3</v>
      </c>
      <c r="J298" s="67">
        <v>7.26</v>
      </c>
    </row>
    <row r="299" spans="1:10" s="11" customFormat="1" ht="25.5" x14ac:dyDescent="0.2">
      <c r="A299" s="72" t="s">
        <v>59</v>
      </c>
      <c r="B299" s="68" t="s">
        <v>573</v>
      </c>
      <c r="C299" s="72" t="s">
        <v>8</v>
      </c>
      <c r="D299" s="72" t="s">
        <v>574</v>
      </c>
      <c r="E299" s="326" t="s">
        <v>34</v>
      </c>
      <c r="F299" s="326"/>
      <c r="G299" s="69" t="s">
        <v>11</v>
      </c>
      <c r="H299" s="70">
        <v>1</v>
      </c>
      <c r="I299" s="71">
        <v>4.8600000000000003</v>
      </c>
      <c r="J299" s="71">
        <v>4.8600000000000003</v>
      </c>
    </row>
    <row r="300" spans="1:10" s="11" customFormat="1" ht="27" customHeight="1" x14ac:dyDescent="0.2">
      <c r="A300" s="86"/>
      <c r="B300" s="86"/>
      <c r="C300" s="86"/>
      <c r="D300" s="86"/>
      <c r="E300" s="86" t="s">
        <v>60</v>
      </c>
      <c r="F300" s="87">
        <v>4.4638222775874601</v>
      </c>
      <c r="G300" s="86" t="s">
        <v>61</v>
      </c>
      <c r="H300" s="87">
        <v>4.1399999999999997</v>
      </c>
      <c r="I300" s="86" t="s">
        <v>62</v>
      </c>
      <c r="J300" s="87">
        <v>8.6</v>
      </c>
    </row>
    <row r="301" spans="1:10" s="11" customFormat="1" ht="13.5" customHeight="1" thickBot="1" x14ac:dyDescent="0.25">
      <c r="A301" s="86"/>
      <c r="B301" s="86"/>
      <c r="C301" s="86"/>
      <c r="D301" s="86"/>
      <c r="E301" s="86" t="s">
        <v>363</v>
      </c>
      <c r="F301" s="87">
        <v>4.72</v>
      </c>
      <c r="G301" s="86"/>
      <c r="H301" s="325" t="s">
        <v>364</v>
      </c>
      <c r="I301" s="325"/>
      <c r="J301" s="87">
        <v>22.36</v>
      </c>
    </row>
    <row r="302" spans="1:10" s="11" customFormat="1" ht="63.75" customHeight="1" thickTop="1" x14ac:dyDescent="0.2">
      <c r="A302" s="88"/>
      <c r="B302" s="88"/>
      <c r="C302" s="88"/>
      <c r="D302" s="88"/>
      <c r="E302" s="88"/>
      <c r="F302" s="88"/>
      <c r="G302" s="88"/>
      <c r="H302" s="88"/>
      <c r="I302" s="88"/>
      <c r="J302" s="88"/>
    </row>
    <row r="303" spans="1:10" s="11" customFormat="1" ht="25.5" customHeight="1" x14ac:dyDescent="0.2">
      <c r="A303" s="74" t="s">
        <v>488</v>
      </c>
      <c r="B303" s="62" t="s">
        <v>10</v>
      </c>
      <c r="C303" s="74" t="s">
        <v>4</v>
      </c>
      <c r="D303" s="74" t="s">
        <v>9</v>
      </c>
      <c r="E303" s="220" t="s">
        <v>24</v>
      </c>
      <c r="F303" s="220"/>
      <c r="G303" s="63" t="s">
        <v>7</v>
      </c>
      <c r="H303" s="62" t="s">
        <v>13</v>
      </c>
      <c r="I303" s="62" t="s">
        <v>17</v>
      </c>
      <c r="J303" s="62" t="s">
        <v>12</v>
      </c>
    </row>
    <row r="304" spans="1:10" s="11" customFormat="1" ht="25.5" customHeight="1" x14ac:dyDescent="0.2">
      <c r="A304" s="79" t="s">
        <v>58</v>
      </c>
      <c r="B304" s="80" t="s">
        <v>489</v>
      </c>
      <c r="C304" s="79" t="s">
        <v>8</v>
      </c>
      <c r="D304" s="79" t="s">
        <v>490</v>
      </c>
      <c r="E304" s="324" t="s">
        <v>293</v>
      </c>
      <c r="F304" s="324"/>
      <c r="G304" s="81" t="s">
        <v>11</v>
      </c>
      <c r="H304" s="85">
        <v>1</v>
      </c>
      <c r="I304" s="82">
        <v>23.79</v>
      </c>
      <c r="J304" s="82">
        <v>23.79</v>
      </c>
    </row>
    <row r="305" spans="1:10" s="11" customFormat="1" ht="25.5" customHeight="1" x14ac:dyDescent="0.2">
      <c r="A305" s="73" t="s">
        <v>63</v>
      </c>
      <c r="B305" s="64" t="s">
        <v>70</v>
      </c>
      <c r="C305" s="73" t="s">
        <v>8</v>
      </c>
      <c r="D305" s="73" t="s">
        <v>71</v>
      </c>
      <c r="E305" s="323" t="s">
        <v>283</v>
      </c>
      <c r="F305" s="323"/>
      <c r="G305" s="65" t="s">
        <v>1</v>
      </c>
      <c r="H305" s="66">
        <v>0.317</v>
      </c>
      <c r="I305" s="67">
        <v>23.8</v>
      </c>
      <c r="J305" s="67">
        <v>7.54</v>
      </c>
    </row>
    <row r="306" spans="1:10" s="11" customFormat="1" ht="25.5" customHeight="1" x14ac:dyDescent="0.2">
      <c r="A306" s="73" t="s">
        <v>63</v>
      </c>
      <c r="B306" s="64" t="s">
        <v>232</v>
      </c>
      <c r="C306" s="73" t="s">
        <v>8</v>
      </c>
      <c r="D306" s="73" t="s">
        <v>233</v>
      </c>
      <c r="E306" s="323" t="s">
        <v>283</v>
      </c>
      <c r="F306" s="323"/>
      <c r="G306" s="65" t="s">
        <v>1</v>
      </c>
      <c r="H306" s="66">
        <v>0.317</v>
      </c>
      <c r="I306" s="67">
        <v>31.3</v>
      </c>
      <c r="J306" s="67">
        <v>9.92</v>
      </c>
    </row>
    <row r="307" spans="1:10" s="11" customFormat="1" ht="25.5" x14ac:dyDescent="0.2">
      <c r="A307" s="72" t="s">
        <v>59</v>
      </c>
      <c r="B307" s="68" t="s">
        <v>575</v>
      </c>
      <c r="C307" s="72" t="s">
        <v>8</v>
      </c>
      <c r="D307" s="72" t="s">
        <v>576</v>
      </c>
      <c r="E307" s="326" t="s">
        <v>34</v>
      </c>
      <c r="F307" s="326"/>
      <c r="G307" s="69" t="s">
        <v>11</v>
      </c>
      <c r="H307" s="70">
        <v>1</v>
      </c>
      <c r="I307" s="71">
        <v>6.33</v>
      </c>
      <c r="J307" s="71">
        <v>6.33</v>
      </c>
    </row>
    <row r="308" spans="1:10" s="11" customFormat="1" ht="12.75" x14ac:dyDescent="0.2">
      <c r="A308" s="86"/>
      <c r="B308" s="86"/>
      <c r="C308" s="86"/>
      <c r="D308" s="86"/>
      <c r="E308" s="86" t="s">
        <v>60</v>
      </c>
      <c r="F308" s="87">
        <v>6.0988269490293785</v>
      </c>
      <c r="G308" s="86" t="s">
        <v>61</v>
      </c>
      <c r="H308" s="87">
        <v>5.65</v>
      </c>
      <c r="I308" s="86" t="s">
        <v>62</v>
      </c>
      <c r="J308" s="87">
        <v>11.75</v>
      </c>
    </row>
    <row r="309" spans="1:10" s="11" customFormat="1" ht="26.25" customHeight="1" thickBot="1" x14ac:dyDescent="0.25">
      <c r="A309" s="86"/>
      <c r="B309" s="86"/>
      <c r="C309" s="86"/>
      <c r="D309" s="86"/>
      <c r="E309" s="86" t="s">
        <v>363</v>
      </c>
      <c r="F309" s="87">
        <v>6.37</v>
      </c>
      <c r="G309" s="86"/>
      <c r="H309" s="325" t="s">
        <v>364</v>
      </c>
      <c r="I309" s="325"/>
      <c r="J309" s="87">
        <v>30.16</v>
      </c>
    </row>
    <row r="310" spans="1:10" s="11" customFormat="1" ht="63.75" customHeight="1" thickTop="1" x14ac:dyDescent="0.2">
      <c r="A310" s="88"/>
      <c r="B310" s="88"/>
      <c r="C310" s="88"/>
      <c r="D310" s="88"/>
      <c r="E310" s="88"/>
      <c r="F310" s="88"/>
      <c r="G310" s="88"/>
      <c r="H310" s="88"/>
      <c r="I310" s="88"/>
      <c r="J310" s="88"/>
    </row>
    <row r="311" spans="1:10" s="11" customFormat="1" ht="25.5" customHeight="1" x14ac:dyDescent="0.2">
      <c r="A311" s="74" t="s">
        <v>491</v>
      </c>
      <c r="B311" s="62" t="s">
        <v>10</v>
      </c>
      <c r="C311" s="74" t="s">
        <v>4</v>
      </c>
      <c r="D311" s="74" t="s">
        <v>9</v>
      </c>
      <c r="E311" s="220" t="s">
        <v>24</v>
      </c>
      <c r="F311" s="220"/>
      <c r="G311" s="63" t="s">
        <v>7</v>
      </c>
      <c r="H311" s="62" t="s">
        <v>13</v>
      </c>
      <c r="I311" s="62" t="s">
        <v>17</v>
      </c>
      <c r="J311" s="62" t="s">
        <v>12</v>
      </c>
    </row>
    <row r="312" spans="1:10" s="11" customFormat="1" ht="89.25" customHeight="1" x14ac:dyDescent="0.2">
      <c r="A312" s="79" t="s">
        <v>58</v>
      </c>
      <c r="B312" s="80" t="s">
        <v>492</v>
      </c>
      <c r="C312" s="79" t="s">
        <v>0</v>
      </c>
      <c r="D312" s="79" t="s">
        <v>493</v>
      </c>
      <c r="E312" s="324" t="s">
        <v>145</v>
      </c>
      <c r="F312" s="324"/>
      <c r="G312" s="81" t="s">
        <v>11</v>
      </c>
      <c r="H312" s="85">
        <v>1</v>
      </c>
      <c r="I312" s="82">
        <v>60.54</v>
      </c>
      <c r="J312" s="82">
        <v>60.54</v>
      </c>
    </row>
    <row r="313" spans="1:10" s="11" customFormat="1" ht="25.5" customHeight="1" x14ac:dyDescent="0.2">
      <c r="A313" s="73" t="s">
        <v>63</v>
      </c>
      <c r="B313" s="64" t="s">
        <v>70</v>
      </c>
      <c r="C313" s="73" t="s">
        <v>8</v>
      </c>
      <c r="D313" s="73" t="s">
        <v>71</v>
      </c>
      <c r="E313" s="323" t="s">
        <v>283</v>
      </c>
      <c r="F313" s="323"/>
      <c r="G313" s="65" t="s">
        <v>1</v>
      </c>
      <c r="H313" s="66">
        <v>0.37</v>
      </c>
      <c r="I313" s="67">
        <v>23.8</v>
      </c>
      <c r="J313" s="67">
        <v>8.8000000000000007</v>
      </c>
    </row>
    <row r="314" spans="1:10" s="11" customFormat="1" ht="25.5" customHeight="1" x14ac:dyDescent="0.2">
      <c r="A314" s="73" t="s">
        <v>63</v>
      </c>
      <c r="B314" s="64" t="s">
        <v>232</v>
      </c>
      <c r="C314" s="73" t="s">
        <v>8</v>
      </c>
      <c r="D314" s="73" t="s">
        <v>233</v>
      </c>
      <c r="E314" s="323" t="s">
        <v>283</v>
      </c>
      <c r="F314" s="323"/>
      <c r="G314" s="65" t="s">
        <v>1</v>
      </c>
      <c r="H314" s="66">
        <v>0.37</v>
      </c>
      <c r="I314" s="67">
        <v>31.3</v>
      </c>
      <c r="J314" s="67">
        <v>11.58</v>
      </c>
    </row>
    <row r="315" spans="1:10" s="11" customFormat="1" ht="25.5" x14ac:dyDescent="0.2">
      <c r="A315" s="72" t="s">
        <v>59</v>
      </c>
      <c r="B315" s="68" t="s">
        <v>577</v>
      </c>
      <c r="C315" s="72" t="s">
        <v>8</v>
      </c>
      <c r="D315" s="72" t="s">
        <v>578</v>
      </c>
      <c r="E315" s="326" t="s">
        <v>34</v>
      </c>
      <c r="F315" s="326"/>
      <c r="G315" s="69" t="s">
        <v>11</v>
      </c>
      <c r="H315" s="70">
        <v>4</v>
      </c>
      <c r="I315" s="71">
        <v>10.039999999999999</v>
      </c>
      <c r="J315" s="71">
        <v>40.159999999999997</v>
      </c>
    </row>
    <row r="316" spans="1:10" s="11" customFormat="1" ht="12.75" x14ac:dyDescent="0.2">
      <c r="A316" s="86"/>
      <c r="B316" s="86"/>
      <c r="C316" s="86"/>
      <c r="D316" s="86"/>
      <c r="E316" s="86" t="s">
        <v>60</v>
      </c>
      <c r="F316" s="87">
        <v>7.1213536800581334</v>
      </c>
      <c r="G316" s="86" t="s">
        <v>61</v>
      </c>
      <c r="H316" s="87">
        <v>6.6</v>
      </c>
      <c r="I316" s="86" t="s">
        <v>62</v>
      </c>
      <c r="J316" s="87">
        <v>13.72</v>
      </c>
    </row>
    <row r="317" spans="1:10" s="11" customFormat="1" ht="63.75" customHeight="1" thickBot="1" x14ac:dyDescent="0.25">
      <c r="A317" s="86"/>
      <c r="B317" s="86"/>
      <c r="C317" s="86"/>
      <c r="D317" s="86"/>
      <c r="E317" s="86" t="s">
        <v>363</v>
      </c>
      <c r="F317" s="87">
        <v>16.22</v>
      </c>
      <c r="G317" s="86"/>
      <c r="H317" s="325" t="s">
        <v>364</v>
      </c>
      <c r="I317" s="325"/>
      <c r="J317" s="87">
        <v>76.760000000000005</v>
      </c>
    </row>
    <row r="318" spans="1:10" s="11" customFormat="1" ht="25.5" customHeight="1" thickTop="1" x14ac:dyDescent="0.2">
      <c r="A318" s="88"/>
      <c r="B318" s="88"/>
      <c r="C318" s="88"/>
      <c r="D318" s="88"/>
      <c r="E318" s="88"/>
      <c r="F318" s="88"/>
      <c r="G318" s="88"/>
      <c r="H318" s="88"/>
      <c r="I318" s="88"/>
      <c r="J318" s="88"/>
    </row>
    <row r="319" spans="1:10" s="11" customFormat="1" ht="25.5" customHeight="1" x14ac:dyDescent="0.2">
      <c r="A319" s="74" t="s">
        <v>494</v>
      </c>
      <c r="B319" s="62" t="s">
        <v>10</v>
      </c>
      <c r="C319" s="74" t="s">
        <v>4</v>
      </c>
      <c r="D319" s="74" t="s">
        <v>9</v>
      </c>
      <c r="E319" s="220" t="s">
        <v>24</v>
      </c>
      <c r="F319" s="220"/>
      <c r="G319" s="63" t="s">
        <v>7</v>
      </c>
      <c r="H319" s="62" t="s">
        <v>13</v>
      </c>
      <c r="I319" s="62" t="s">
        <v>17</v>
      </c>
      <c r="J319" s="62" t="s">
        <v>12</v>
      </c>
    </row>
    <row r="320" spans="1:10" s="11" customFormat="1" ht="38.25" customHeight="1" x14ac:dyDescent="0.2">
      <c r="A320" s="79" t="s">
        <v>58</v>
      </c>
      <c r="B320" s="80" t="s">
        <v>495</v>
      </c>
      <c r="C320" s="79" t="s">
        <v>0</v>
      </c>
      <c r="D320" s="79" t="s">
        <v>496</v>
      </c>
      <c r="E320" s="324" t="s">
        <v>145</v>
      </c>
      <c r="F320" s="324"/>
      <c r="G320" s="81" t="s">
        <v>281</v>
      </c>
      <c r="H320" s="85">
        <v>1</v>
      </c>
      <c r="I320" s="82">
        <v>169.8</v>
      </c>
      <c r="J320" s="82">
        <v>169.8</v>
      </c>
    </row>
    <row r="321" spans="1:10" s="11" customFormat="1" ht="25.5" customHeight="1" x14ac:dyDescent="0.2">
      <c r="A321" s="73" t="s">
        <v>63</v>
      </c>
      <c r="B321" s="64" t="s">
        <v>232</v>
      </c>
      <c r="C321" s="73" t="s">
        <v>8</v>
      </c>
      <c r="D321" s="73" t="s">
        <v>233</v>
      </c>
      <c r="E321" s="323" t="s">
        <v>283</v>
      </c>
      <c r="F321" s="323"/>
      <c r="G321" s="65" t="s">
        <v>1</v>
      </c>
      <c r="H321" s="66">
        <v>1</v>
      </c>
      <c r="I321" s="67">
        <v>31.3</v>
      </c>
      <c r="J321" s="67">
        <v>31.3</v>
      </c>
    </row>
    <row r="322" spans="1:10" s="11" customFormat="1" ht="25.5" customHeight="1" x14ac:dyDescent="0.2">
      <c r="A322" s="73" t="s">
        <v>63</v>
      </c>
      <c r="B322" s="64" t="s">
        <v>70</v>
      </c>
      <c r="C322" s="73" t="s">
        <v>8</v>
      </c>
      <c r="D322" s="73" t="s">
        <v>71</v>
      </c>
      <c r="E322" s="323" t="s">
        <v>283</v>
      </c>
      <c r="F322" s="323"/>
      <c r="G322" s="65" t="s">
        <v>1</v>
      </c>
      <c r="H322" s="66">
        <v>1</v>
      </c>
      <c r="I322" s="67">
        <v>23.8</v>
      </c>
      <c r="J322" s="67">
        <v>23.8</v>
      </c>
    </row>
    <row r="323" spans="1:10" s="11" customFormat="1" ht="38.25" x14ac:dyDescent="0.2">
      <c r="A323" s="72" t="s">
        <v>59</v>
      </c>
      <c r="B323" s="68" t="s">
        <v>579</v>
      </c>
      <c r="C323" s="72" t="s">
        <v>580</v>
      </c>
      <c r="D323" s="72" t="s">
        <v>581</v>
      </c>
      <c r="E323" s="326" t="s">
        <v>34</v>
      </c>
      <c r="F323" s="326"/>
      <c r="G323" s="69" t="s">
        <v>281</v>
      </c>
      <c r="H323" s="70">
        <v>1</v>
      </c>
      <c r="I323" s="71">
        <v>114.7</v>
      </c>
      <c r="J323" s="71">
        <v>114.7</v>
      </c>
    </row>
    <row r="324" spans="1:10" s="11" customFormat="1" ht="51" customHeight="1" x14ac:dyDescent="0.2">
      <c r="A324" s="86"/>
      <c r="B324" s="86"/>
      <c r="C324" s="86"/>
      <c r="D324" s="86"/>
      <c r="E324" s="86" t="s">
        <v>60</v>
      </c>
      <c r="F324" s="87">
        <v>19.2567217</v>
      </c>
      <c r="G324" s="86" t="s">
        <v>61</v>
      </c>
      <c r="H324" s="87">
        <v>17.84</v>
      </c>
      <c r="I324" s="86" t="s">
        <v>62</v>
      </c>
      <c r="J324" s="87">
        <v>37.1</v>
      </c>
    </row>
    <row r="325" spans="1:10" s="11" customFormat="1" ht="26.25" customHeight="1" thickBot="1" x14ac:dyDescent="0.25">
      <c r="A325" s="86"/>
      <c r="B325" s="86"/>
      <c r="C325" s="86"/>
      <c r="D325" s="86"/>
      <c r="E325" s="86" t="s">
        <v>363</v>
      </c>
      <c r="F325" s="87">
        <v>45.5</v>
      </c>
      <c r="G325" s="86"/>
      <c r="H325" s="325" t="s">
        <v>364</v>
      </c>
      <c r="I325" s="325"/>
      <c r="J325" s="87">
        <v>215.3</v>
      </c>
    </row>
    <row r="326" spans="1:10" s="11" customFormat="1" ht="25.5" customHeight="1" thickTop="1" x14ac:dyDescent="0.2">
      <c r="A326" s="88"/>
      <c r="B326" s="88"/>
      <c r="C326" s="88"/>
      <c r="D326" s="88"/>
      <c r="E326" s="88"/>
      <c r="F326" s="88"/>
      <c r="G326" s="88"/>
      <c r="H326" s="88"/>
      <c r="I326" s="88"/>
      <c r="J326" s="88"/>
    </row>
    <row r="327" spans="1:10" s="11" customFormat="1" x14ac:dyDescent="0.2">
      <c r="A327" s="74" t="s">
        <v>316</v>
      </c>
      <c r="B327" s="62" t="s">
        <v>10</v>
      </c>
      <c r="C327" s="74" t="s">
        <v>4</v>
      </c>
      <c r="D327" s="74" t="s">
        <v>9</v>
      </c>
      <c r="E327" s="220" t="s">
        <v>24</v>
      </c>
      <c r="F327" s="220"/>
      <c r="G327" s="63" t="s">
        <v>7</v>
      </c>
      <c r="H327" s="62" t="s">
        <v>13</v>
      </c>
      <c r="I327" s="62" t="s">
        <v>17</v>
      </c>
      <c r="J327" s="62" t="s">
        <v>12</v>
      </c>
    </row>
    <row r="328" spans="1:10" s="11" customFormat="1" ht="38.25" customHeight="1" x14ac:dyDescent="0.2">
      <c r="A328" s="79" t="s">
        <v>58</v>
      </c>
      <c r="B328" s="80" t="s">
        <v>498</v>
      </c>
      <c r="C328" s="79" t="s">
        <v>8</v>
      </c>
      <c r="D328" s="79" t="s">
        <v>499</v>
      </c>
      <c r="E328" s="324" t="s">
        <v>289</v>
      </c>
      <c r="F328" s="324"/>
      <c r="G328" s="81" t="s">
        <v>39</v>
      </c>
      <c r="H328" s="85">
        <v>1</v>
      </c>
      <c r="I328" s="82">
        <v>60.82</v>
      </c>
      <c r="J328" s="82">
        <v>60.82</v>
      </c>
    </row>
    <row r="329" spans="1:10" s="11" customFormat="1" ht="25.5" customHeight="1" x14ac:dyDescent="0.2">
      <c r="A329" s="73" t="s">
        <v>63</v>
      </c>
      <c r="B329" s="64" t="s">
        <v>66</v>
      </c>
      <c r="C329" s="73" t="s">
        <v>8</v>
      </c>
      <c r="D329" s="73" t="s">
        <v>67</v>
      </c>
      <c r="E329" s="323" t="s">
        <v>283</v>
      </c>
      <c r="F329" s="323"/>
      <c r="G329" s="65" t="s">
        <v>1</v>
      </c>
      <c r="H329" s="66">
        <v>0.35410000000000003</v>
      </c>
      <c r="I329" s="67">
        <v>30.92</v>
      </c>
      <c r="J329" s="67">
        <v>10.94</v>
      </c>
    </row>
    <row r="330" spans="1:10" s="11" customFormat="1" ht="25.5" customHeight="1" x14ac:dyDescent="0.2">
      <c r="A330" s="73" t="s">
        <v>63</v>
      </c>
      <c r="B330" s="64" t="s">
        <v>64</v>
      </c>
      <c r="C330" s="73" t="s">
        <v>8</v>
      </c>
      <c r="D330" s="73" t="s">
        <v>65</v>
      </c>
      <c r="E330" s="323" t="s">
        <v>283</v>
      </c>
      <c r="F330" s="323"/>
      <c r="G330" s="65" t="s">
        <v>1</v>
      </c>
      <c r="H330" s="66">
        <v>2.1957</v>
      </c>
      <c r="I330" s="67">
        <v>22.72</v>
      </c>
      <c r="J330" s="67">
        <v>49.88</v>
      </c>
    </row>
    <row r="331" spans="1:10" s="11" customFormat="1" ht="12.75" x14ac:dyDescent="0.2">
      <c r="A331" s="86"/>
      <c r="B331" s="86"/>
      <c r="C331" s="86"/>
      <c r="D331" s="86"/>
      <c r="E331" s="86" t="s">
        <v>60</v>
      </c>
      <c r="F331" s="87">
        <v>19.801723243018788</v>
      </c>
      <c r="G331" s="86" t="s">
        <v>61</v>
      </c>
      <c r="H331" s="87">
        <v>18.350000000000001</v>
      </c>
      <c r="I331" s="86" t="s">
        <v>62</v>
      </c>
      <c r="J331" s="87">
        <v>38.15</v>
      </c>
    </row>
    <row r="332" spans="1:10" s="11" customFormat="1" ht="51" customHeight="1" thickBot="1" x14ac:dyDescent="0.25">
      <c r="A332" s="86"/>
      <c r="B332" s="86"/>
      <c r="C332" s="86"/>
      <c r="D332" s="86"/>
      <c r="E332" s="86" t="s">
        <v>363</v>
      </c>
      <c r="F332" s="87">
        <v>16.29</v>
      </c>
      <c r="G332" s="86"/>
      <c r="H332" s="325" t="s">
        <v>364</v>
      </c>
      <c r="I332" s="325"/>
      <c r="J332" s="87">
        <v>77.11</v>
      </c>
    </row>
    <row r="333" spans="1:10" s="11" customFormat="1" ht="25.5" customHeight="1" thickTop="1" x14ac:dyDescent="0.2">
      <c r="A333" s="88"/>
      <c r="B333" s="88"/>
      <c r="C333" s="88"/>
      <c r="D333" s="88"/>
      <c r="E333" s="88"/>
      <c r="F333" s="88"/>
      <c r="G333" s="88"/>
      <c r="H333" s="88"/>
      <c r="I333" s="88"/>
      <c r="J333" s="88"/>
    </row>
    <row r="334" spans="1:10" s="11" customFormat="1" ht="25.5" customHeight="1" x14ac:dyDescent="0.2">
      <c r="A334" s="74" t="s">
        <v>350</v>
      </c>
      <c r="B334" s="62" t="s">
        <v>10</v>
      </c>
      <c r="C334" s="74" t="s">
        <v>4</v>
      </c>
      <c r="D334" s="74" t="s">
        <v>9</v>
      </c>
      <c r="E334" s="220" t="s">
        <v>24</v>
      </c>
      <c r="F334" s="220"/>
      <c r="G334" s="63" t="s">
        <v>7</v>
      </c>
      <c r="H334" s="62" t="s">
        <v>13</v>
      </c>
      <c r="I334" s="62" t="s">
        <v>17</v>
      </c>
      <c r="J334" s="62" t="s">
        <v>12</v>
      </c>
    </row>
    <row r="335" spans="1:10" s="11" customFormat="1" ht="38.25" customHeight="1" x14ac:dyDescent="0.2">
      <c r="A335" s="79" t="s">
        <v>58</v>
      </c>
      <c r="B335" s="80" t="s">
        <v>331</v>
      </c>
      <c r="C335" s="79" t="s">
        <v>8</v>
      </c>
      <c r="D335" s="79" t="s">
        <v>332</v>
      </c>
      <c r="E335" s="324" t="s">
        <v>289</v>
      </c>
      <c r="F335" s="324"/>
      <c r="G335" s="81" t="s">
        <v>6</v>
      </c>
      <c r="H335" s="85">
        <v>1</v>
      </c>
      <c r="I335" s="82">
        <v>10.34</v>
      </c>
      <c r="J335" s="82">
        <v>10.34</v>
      </c>
    </row>
    <row r="336" spans="1:10" s="11" customFormat="1" ht="25.5" customHeight="1" x14ac:dyDescent="0.2">
      <c r="A336" s="73" t="s">
        <v>63</v>
      </c>
      <c r="B336" s="64" t="s">
        <v>66</v>
      </c>
      <c r="C336" s="73" t="s">
        <v>8</v>
      </c>
      <c r="D336" s="73" t="s">
        <v>67</v>
      </c>
      <c r="E336" s="323" t="s">
        <v>283</v>
      </c>
      <c r="F336" s="323"/>
      <c r="G336" s="65" t="s">
        <v>1</v>
      </c>
      <c r="H336" s="66">
        <v>0.1087</v>
      </c>
      <c r="I336" s="67">
        <v>30.92</v>
      </c>
      <c r="J336" s="67">
        <v>3.36</v>
      </c>
    </row>
    <row r="337" spans="1:10" s="11" customFormat="1" ht="25.5" customHeight="1" x14ac:dyDescent="0.2">
      <c r="A337" s="73" t="s">
        <v>63</v>
      </c>
      <c r="B337" s="64" t="s">
        <v>64</v>
      </c>
      <c r="C337" s="73" t="s">
        <v>8</v>
      </c>
      <c r="D337" s="73" t="s">
        <v>65</v>
      </c>
      <c r="E337" s="323" t="s">
        <v>283</v>
      </c>
      <c r="F337" s="323"/>
      <c r="G337" s="65" t="s">
        <v>1</v>
      </c>
      <c r="H337" s="66">
        <v>0.3075</v>
      </c>
      <c r="I337" s="67">
        <v>22.72</v>
      </c>
      <c r="J337" s="67">
        <v>6.98</v>
      </c>
    </row>
    <row r="338" spans="1:10" s="11" customFormat="1" ht="12.75" x14ac:dyDescent="0.2">
      <c r="A338" s="86"/>
      <c r="B338" s="86"/>
      <c r="C338" s="86"/>
      <c r="D338" s="86"/>
      <c r="E338" s="86" t="s">
        <v>60</v>
      </c>
      <c r="F338" s="87">
        <v>3.4412955465587043</v>
      </c>
      <c r="G338" s="86" t="s">
        <v>61</v>
      </c>
      <c r="H338" s="87">
        <v>3.19</v>
      </c>
      <c r="I338" s="86" t="s">
        <v>62</v>
      </c>
      <c r="J338" s="87">
        <v>6.63</v>
      </c>
    </row>
    <row r="339" spans="1:10" s="11" customFormat="1" ht="13.5" customHeight="1" thickBot="1" x14ac:dyDescent="0.25">
      <c r="A339" s="86"/>
      <c r="B339" s="86"/>
      <c r="C339" s="86"/>
      <c r="D339" s="86"/>
      <c r="E339" s="86" t="s">
        <v>363</v>
      </c>
      <c r="F339" s="87">
        <v>2.77</v>
      </c>
      <c r="G339" s="86"/>
      <c r="H339" s="325" t="s">
        <v>364</v>
      </c>
      <c r="I339" s="325"/>
      <c r="J339" s="87">
        <v>13.11</v>
      </c>
    </row>
    <row r="340" spans="1:10" s="11" customFormat="1" ht="51" customHeight="1" thickTop="1" x14ac:dyDescent="0.2">
      <c r="A340" s="88"/>
      <c r="B340" s="88"/>
      <c r="C340" s="88"/>
      <c r="D340" s="88"/>
      <c r="E340" s="88"/>
      <c r="F340" s="88"/>
      <c r="G340" s="88"/>
      <c r="H340" s="88"/>
      <c r="I340" s="88"/>
      <c r="J340" s="88"/>
    </row>
    <row r="341" spans="1:10" s="11" customFormat="1" ht="25.5" customHeight="1" x14ac:dyDescent="0.2">
      <c r="A341" s="74" t="s">
        <v>931</v>
      </c>
      <c r="B341" s="62" t="s">
        <v>10</v>
      </c>
      <c r="C341" s="74" t="s">
        <v>4</v>
      </c>
      <c r="D341" s="74" t="s">
        <v>9</v>
      </c>
      <c r="E341" s="220" t="s">
        <v>24</v>
      </c>
      <c r="F341" s="220"/>
      <c r="G341" s="63" t="s">
        <v>7</v>
      </c>
      <c r="H341" s="62" t="s">
        <v>13</v>
      </c>
      <c r="I341" s="62" t="s">
        <v>17</v>
      </c>
      <c r="J341" s="62" t="s">
        <v>12</v>
      </c>
    </row>
    <row r="342" spans="1:10" s="11" customFormat="1" ht="25.5" customHeight="1" x14ac:dyDescent="0.2">
      <c r="A342" s="79" t="s">
        <v>58</v>
      </c>
      <c r="B342" s="80" t="s">
        <v>932</v>
      </c>
      <c r="C342" s="79" t="s">
        <v>8</v>
      </c>
      <c r="D342" s="79" t="s">
        <v>933</v>
      </c>
      <c r="E342" s="324" t="s">
        <v>941</v>
      </c>
      <c r="F342" s="324"/>
      <c r="G342" s="81" t="s">
        <v>39</v>
      </c>
      <c r="H342" s="85">
        <v>1</v>
      </c>
      <c r="I342" s="82">
        <v>9.15</v>
      </c>
      <c r="J342" s="82">
        <v>9.15</v>
      </c>
    </row>
    <row r="343" spans="1:10" s="11" customFormat="1" ht="102" customHeight="1" x14ac:dyDescent="0.2">
      <c r="A343" s="73" t="s">
        <v>63</v>
      </c>
      <c r="B343" s="64" t="s">
        <v>942</v>
      </c>
      <c r="C343" s="73" t="s">
        <v>8</v>
      </c>
      <c r="D343" s="73" t="s">
        <v>943</v>
      </c>
      <c r="E343" s="323" t="s">
        <v>944</v>
      </c>
      <c r="F343" s="323"/>
      <c r="G343" s="65" t="s">
        <v>945</v>
      </c>
      <c r="H343" s="66">
        <v>8.3000000000000001E-3</v>
      </c>
      <c r="I343" s="67">
        <v>221.04</v>
      </c>
      <c r="J343" s="67">
        <v>1.83</v>
      </c>
    </row>
    <row r="344" spans="1:10" s="11" customFormat="1" ht="25.5" customHeight="1" x14ac:dyDescent="0.2">
      <c r="A344" s="73" t="s">
        <v>63</v>
      </c>
      <c r="B344" s="64" t="s">
        <v>946</v>
      </c>
      <c r="C344" s="73" t="s">
        <v>8</v>
      </c>
      <c r="D344" s="73" t="s">
        <v>947</v>
      </c>
      <c r="E344" s="323" t="s">
        <v>944</v>
      </c>
      <c r="F344" s="323"/>
      <c r="G344" s="65" t="s">
        <v>948</v>
      </c>
      <c r="H344" s="66">
        <v>1.0500000000000001E-2</v>
      </c>
      <c r="I344" s="67">
        <v>98.94</v>
      </c>
      <c r="J344" s="67">
        <v>1.03</v>
      </c>
    </row>
    <row r="345" spans="1:10" s="11" customFormat="1" ht="25.5" customHeight="1" x14ac:dyDescent="0.2">
      <c r="A345" s="73" t="s">
        <v>63</v>
      </c>
      <c r="B345" s="64" t="s">
        <v>949</v>
      </c>
      <c r="C345" s="73" t="s">
        <v>8</v>
      </c>
      <c r="D345" s="73" t="s">
        <v>950</v>
      </c>
      <c r="E345" s="323" t="s">
        <v>944</v>
      </c>
      <c r="F345" s="323"/>
      <c r="G345" s="65" t="s">
        <v>945</v>
      </c>
      <c r="H345" s="66">
        <v>1.9800000000000002E-2</v>
      </c>
      <c r="I345" s="67">
        <v>265.77</v>
      </c>
      <c r="J345" s="67">
        <v>5.26</v>
      </c>
    </row>
    <row r="346" spans="1:10" s="11" customFormat="1" ht="89.25" x14ac:dyDescent="0.2">
      <c r="A346" s="73" t="s">
        <v>63</v>
      </c>
      <c r="B346" s="64" t="s">
        <v>951</v>
      </c>
      <c r="C346" s="73" t="s">
        <v>8</v>
      </c>
      <c r="D346" s="73" t="s">
        <v>952</v>
      </c>
      <c r="E346" s="323" t="s">
        <v>944</v>
      </c>
      <c r="F346" s="323"/>
      <c r="G346" s="65" t="s">
        <v>948</v>
      </c>
      <c r="H346" s="66">
        <v>1.38E-2</v>
      </c>
      <c r="I346" s="67">
        <v>75.290000000000006</v>
      </c>
      <c r="J346" s="67">
        <v>1.03</v>
      </c>
    </row>
    <row r="347" spans="1:10" s="11" customFormat="1" ht="12.75" x14ac:dyDescent="0.2">
      <c r="A347" s="86"/>
      <c r="B347" s="86"/>
      <c r="C347" s="86"/>
      <c r="D347" s="86"/>
      <c r="E347" s="86" t="s">
        <v>60</v>
      </c>
      <c r="F347" s="87">
        <v>0.72666874286307481</v>
      </c>
      <c r="G347" s="86" t="s">
        <v>61</v>
      </c>
      <c r="H347" s="87">
        <v>0.67</v>
      </c>
      <c r="I347" s="86" t="s">
        <v>62</v>
      </c>
      <c r="J347" s="87">
        <v>1.4</v>
      </c>
    </row>
    <row r="348" spans="1:10" s="11" customFormat="1" ht="38.25" customHeight="1" thickBot="1" x14ac:dyDescent="0.25">
      <c r="A348" s="86"/>
      <c r="B348" s="86"/>
      <c r="C348" s="86"/>
      <c r="D348" s="86"/>
      <c r="E348" s="86" t="s">
        <v>363</v>
      </c>
      <c r="F348" s="87">
        <v>2.4500000000000002</v>
      </c>
      <c r="G348" s="86"/>
      <c r="H348" s="325" t="s">
        <v>364</v>
      </c>
      <c r="I348" s="325"/>
      <c r="J348" s="87">
        <v>11.6</v>
      </c>
    </row>
    <row r="349" spans="1:10" s="11" customFormat="1" ht="25.5" customHeight="1" thickTop="1" x14ac:dyDescent="0.2">
      <c r="A349" s="88"/>
      <c r="B349" s="88"/>
      <c r="C349" s="88"/>
      <c r="D349" s="88"/>
      <c r="E349" s="88"/>
      <c r="F349" s="88"/>
      <c r="G349" s="88"/>
      <c r="H349" s="88"/>
      <c r="I349" s="88"/>
      <c r="J349" s="88"/>
    </row>
    <row r="350" spans="1:10" s="11" customFormat="1" ht="25.5" customHeight="1" x14ac:dyDescent="0.2">
      <c r="A350" s="74" t="s">
        <v>934</v>
      </c>
      <c r="B350" s="62" t="s">
        <v>10</v>
      </c>
      <c r="C350" s="74" t="s">
        <v>4</v>
      </c>
      <c r="D350" s="74" t="s">
        <v>9</v>
      </c>
      <c r="E350" s="220" t="s">
        <v>24</v>
      </c>
      <c r="F350" s="220"/>
      <c r="G350" s="63" t="s">
        <v>7</v>
      </c>
      <c r="H350" s="62" t="s">
        <v>13</v>
      </c>
      <c r="I350" s="62" t="s">
        <v>17</v>
      </c>
      <c r="J350" s="62" t="s">
        <v>12</v>
      </c>
    </row>
    <row r="351" spans="1:10" s="11" customFormat="1" ht="76.5" customHeight="1" x14ac:dyDescent="0.2">
      <c r="A351" s="79" t="s">
        <v>58</v>
      </c>
      <c r="B351" s="80" t="s">
        <v>935</v>
      </c>
      <c r="C351" s="79" t="s">
        <v>8</v>
      </c>
      <c r="D351" s="79" t="s">
        <v>936</v>
      </c>
      <c r="E351" s="324" t="s">
        <v>941</v>
      </c>
      <c r="F351" s="324"/>
      <c r="G351" s="81" t="s">
        <v>937</v>
      </c>
      <c r="H351" s="85">
        <v>1</v>
      </c>
      <c r="I351" s="82">
        <v>2.4700000000000002</v>
      </c>
      <c r="J351" s="82">
        <v>2.4700000000000002</v>
      </c>
    </row>
    <row r="352" spans="1:10" s="11" customFormat="1" ht="25.5" customHeight="1" x14ac:dyDescent="0.2">
      <c r="A352" s="73" t="s">
        <v>63</v>
      </c>
      <c r="B352" s="64" t="s">
        <v>949</v>
      </c>
      <c r="C352" s="73" t="s">
        <v>8</v>
      </c>
      <c r="D352" s="73" t="s">
        <v>950</v>
      </c>
      <c r="E352" s="323" t="s">
        <v>944</v>
      </c>
      <c r="F352" s="323"/>
      <c r="G352" s="65" t="s">
        <v>945</v>
      </c>
      <c r="H352" s="66">
        <v>8.3000000000000001E-3</v>
      </c>
      <c r="I352" s="67">
        <v>265.77</v>
      </c>
      <c r="J352" s="67">
        <v>2.2000000000000002</v>
      </c>
    </row>
    <row r="353" spans="1:10" s="11" customFormat="1" ht="25.5" customHeight="1" x14ac:dyDescent="0.2">
      <c r="A353" s="73" t="s">
        <v>63</v>
      </c>
      <c r="B353" s="64" t="s">
        <v>951</v>
      </c>
      <c r="C353" s="73" t="s">
        <v>8</v>
      </c>
      <c r="D353" s="73" t="s">
        <v>952</v>
      </c>
      <c r="E353" s="323" t="s">
        <v>944</v>
      </c>
      <c r="F353" s="323"/>
      <c r="G353" s="65" t="s">
        <v>948</v>
      </c>
      <c r="H353" s="66">
        <v>3.5999999999999999E-3</v>
      </c>
      <c r="I353" s="67">
        <v>75.290000000000006</v>
      </c>
      <c r="J353" s="67">
        <v>0.27</v>
      </c>
    </row>
    <row r="354" spans="1:10" s="11" customFormat="1" ht="12.75" x14ac:dyDescent="0.2">
      <c r="A354" s="86"/>
      <c r="B354" s="86"/>
      <c r="C354" s="86"/>
      <c r="D354" s="86"/>
      <c r="E354" s="86" t="s">
        <v>60</v>
      </c>
      <c r="F354" s="87">
        <v>0.14533374857261497</v>
      </c>
      <c r="G354" s="86" t="s">
        <v>61</v>
      </c>
      <c r="H354" s="87">
        <v>0.13</v>
      </c>
      <c r="I354" s="86" t="s">
        <v>62</v>
      </c>
      <c r="J354" s="87">
        <v>0.28000000000000003</v>
      </c>
    </row>
    <row r="355" spans="1:10" s="11" customFormat="1" ht="13.5" thickBot="1" x14ac:dyDescent="0.25">
      <c r="A355" s="86"/>
      <c r="B355" s="86"/>
      <c r="C355" s="86"/>
      <c r="D355" s="86"/>
      <c r="E355" s="86" t="s">
        <v>363</v>
      </c>
      <c r="F355" s="87">
        <v>0.66</v>
      </c>
      <c r="G355" s="86"/>
      <c r="H355" s="325" t="s">
        <v>364</v>
      </c>
      <c r="I355" s="325"/>
      <c r="J355" s="87">
        <v>3.13</v>
      </c>
    </row>
    <row r="356" spans="1:10" s="11" customFormat="1" ht="26.25" customHeight="1" thickTop="1" x14ac:dyDescent="0.2">
      <c r="A356" s="88"/>
      <c r="B356" s="88"/>
      <c r="C356" s="88"/>
      <c r="D356" s="88"/>
      <c r="E356" s="88"/>
      <c r="F356" s="88"/>
      <c r="G356" s="88"/>
      <c r="H356" s="88"/>
      <c r="I356" s="88"/>
      <c r="J356" s="88"/>
    </row>
    <row r="357" spans="1:10" s="11" customFormat="1" ht="25.5" customHeight="1" x14ac:dyDescent="0.2">
      <c r="A357" s="74" t="s">
        <v>938</v>
      </c>
      <c r="B357" s="62" t="s">
        <v>10</v>
      </c>
      <c r="C357" s="74" t="s">
        <v>4</v>
      </c>
      <c r="D357" s="74" t="s">
        <v>9</v>
      </c>
      <c r="E357" s="220" t="s">
        <v>24</v>
      </c>
      <c r="F357" s="220"/>
      <c r="G357" s="63" t="s">
        <v>7</v>
      </c>
      <c r="H357" s="62" t="s">
        <v>13</v>
      </c>
      <c r="I357" s="62" t="s">
        <v>17</v>
      </c>
      <c r="J357" s="62" t="s">
        <v>12</v>
      </c>
    </row>
    <row r="358" spans="1:10" s="11" customFormat="1" ht="25.5" x14ac:dyDescent="0.2">
      <c r="A358" s="79" t="s">
        <v>58</v>
      </c>
      <c r="B358" s="80" t="s">
        <v>939</v>
      </c>
      <c r="C358" s="79" t="s">
        <v>0</v>
      </c>
      <c r="D358" s="79" t="s">
        <v>940</v>
      </c>
      <c r="E358" s="324" t="s">
        <v>93</v>
      </c>
      <c r="F358" s="324"/>
      <c r="G358" s="81" t="s">
        <v>11</v>
      </c>
      <c r="H358" s="85">
        <v>1</v>
      </c>
      <c r="I358" s="82">
        <v>379.43</v>
      </c>
      <c r="J358" s="82">
        <v>379.43</v>
      </c>
    </row>
    <row r="359" spans="1:10" s="11" customFormat="1" ht="38.25" x14ac:dyDescent="0.2">
      <c r="A359" s="72" t="s">
        <v>59</v>
      </c>
      <c r="B359" s="68" t="s">
        <v>953</v>
      </c>
      <c r="C359" s="72" t="s">
        <v>0</v>
      </c>
      <c r="D359" s="72" t="s">
        <v>954</v>
      </c>
      <c r="E359" s="326" t="s">
        <v>41</v>
      </c>
      <c r="F359" s="326"/>
      <c r="G359" s="69" t="s">
        <v>11</v>
      </c>
      <c r="H359" s="70">
        <v>1</v>
      </c>
      <c r="I359" s="71">
        <v>379.43</v>
      </c>
      <c r="J359" s="71">
        <v>379.43</v>
      </c>
    </row>
    <row r="360" spans="1:10" s="11" customFormat="1" ht="25.5" customHeight="1" x14ac:dyDescent="0.2">
      <c r="A360" s="86"/>
      <c r="B360" s="86"/>
      <c r="C360" s="86"/>
      <c r="D360" s="86"/>
      <c r="E360" s="86" t="s">
        <v>60</v>
      </c>
      <c r="F360" s="87">
        <v>0</v>
      </c>
      <c r="G360" s="86" t="s">
        <v>61</v>
      </c>
      <c r="H360" s="87">
        <v>0</v>
      </c>
      <c r="I360" s="86" t="s">
        <v>62</v>
      </c>
      <c r="J360" s="87">
        <v>0</v>
      </c>
    </row>
    <row r="361" spans="1:10" s="11" customFormat="1" ht="25.5" customHeight="1" thickBot="1" x14ac:dyDescent="0.25">
      <c r="A361" s="86"/>
      <c r="B361" s="86"/>
      <c r="C361" s="86"/>
      <c r="D361" s="86"/>
      <c r="E361" s="86" t="s">
        <v>363</v>
      </c>
      <c r="F361" s="87">
        <v>101.68</v>
      </c>
      <c r="G361" s="86"/>
      <c r="H361" s="325" t="s">
        <v>364</v>
      </c>
      <c r="I361" s="325"/>
      <c r="J361" s="87">
        <v>481.11</v>
      </c>
    </row>
    <row r="362" spans="1:10" s="11" customFormat="1" ht="25.5" customHeight="1" thickTop="1" x14ac:dyDescent="0.2">
      <c r="A362" s="88"/>
      <c r="B362" s="88"/>
      <c r="C362" s="88"/>
      <c r="D362" s="88"/>
      <c r="E362" s="88"/>
      <c r="F362" s="88"/>
      <c r="G362" s="88"/>
      <c r="H362" s="88"/>
      <c r="I362" s="88"/>
      <c r="J362" s="88"/>
    </row>
    <row r="363" spans="1:10" s="11" customFormat="1" ht="25.5" customHeight="1" x14ac:dyDescent="0.2">
      <c r="A363" s="74" t="s">
        <v>319</v>
      </c>
      <c r="B363" s="62" t="s">
        <v>10</v>
      </c>
      <c r="C363" s="74" t="s">
        <v>4</v>
      </c>
      <c r="D363" s="74" t="s">
        <v>9</v>
      </c>
      <c r="E363" s="220" t="s">
        <v>24</v>
      </c>
      <c r="F363" s="220"/>
      <c r="G363" s="63" t="s">
        <v>7</v>
      </c>
      <c r="H363" s="62" t="s">
        <v>13</v>
      </c>
      <c r="I363" s="62" t="s">
        <v>17</v>
      </c>
      <c r="J363" s="62" t="s">
        <v>12</v>
      </c>
    </row>
    <row r="364" spans="1:10" s="11" customFormat="1" ht="13.5" customHeight="1" x14ac:dyDescent="0.2">
      <c r="A364" s="79" t="s">
        <v>58</v>
      </c>
      <c r="B364" s="80" t="s">
        <v>501</v>
      </c>
      <c r="C364" s="79" t="s">
        <v>8</v>
      </c>
      <c r="D364" s="79" t="s">
        <v>502</v>
      </c>
      <c r="E364" s="324" t="s">
        <v>582</v>
      </c>
      <c r="F364" s="324"/>
      <c r="G364" s="81" t="s">
        <v>6</v>
      </c>
      <c r="H364" s="85">
        <v>1</v>
      </c>
      <c r="I364" s="82">
        <v>11.96</v>
      </c>
      <c r="J364" s="82">
        <v>11.96</v>
      </c>
    </row>
    <row r="365" spans="1:10" s="11" customFormat="1" ht="25.5" x14ac:dyDescent="0.2">
      <c r="A365" s="73" t="s">
        <v>63</v>
      </c>
      <c r="B365" s="64" t="s">
        <v>180</v>
      </c>
      <c r="C365" s="73" t="s">
        <v>8</v>
      </c>
      <c r="D365" s="73" t="s">
        <v>181</v>
      </c>
      <c r="E365" s="323" t="s">
        <v>283</v>
      </c>
      <c r="F365" s="323"/>
      <c r="G365" s="65" t="s">
        <v>1</v>
      </c>
      <c r="H365" s="66">
        <v>0.24590000000000001</v>
      </c>
      <c r="I365" s="67">
        <v>32.590000000000003</v>
      </c>
      <c r="J365" s="67">
        <v>8.01</v>
      </c>
    </row>
    <row r="366" spans="1:10" s="11" customFormat="1" ht="25.5" x14ac:dyDescent="0.2">
      <c r="A366" s="73" t="s">
        <v>63</v>
      </c>
      <c r="B366" s="64" t="s">
        <v>64</v>
      </c>
      <c r="C366" s="73" t="s">
        <v>8</v>
      </c>
      <c r="D366" s="73" t="s">
        <v>65</v>
      </c>
      <c r="E366" s="323" t="s">
        <v>283</v>
      </c>
      <c r="F366" s="323"/>
      <c r="G366" s="65" t="s">
        <v>1</v>
      </c>
      <c r="H366" s="66">
        <v>8.2000000000000003E-2</v>
      </c>
      <c r="I366" s="67">
        <v>22.72</v>
      </c>
      <c r="J366" s="67">
        <v>1.86</v>
      </c>
    </row>
    <row r="367" spans="1:10" s="11" customFormat="1" ht="89.25" customHeight="1" x14ac:dyDescent="0.2">
      <c r="A367" s="72" t="s">
        <v>59</v>
      </c>
      <c r="B367" s="68" t="s">
        <v>583</v>
      </c>
      <c r="C367" s="72" t="s">
        <v>8</v>
      </c>
      <c r="D367" s="72" t="s">
        <v>584</v>
      </c>
      <c r="E367" s="326" t="s">
        <v>34</v>
      </c>
      <c r="F367" s="326"/>
      <c r="G367" s="69" t="s">
        <v>11</v>
      </c>
      <c r="H367" s="70">
        <v>4.0099999999999997E-2</v>
      </c>
      <c r="I367" s="71">
        <v>0.95</v>
      </c>
      <c r="J367" s="71">
        <v>0.03</v>
      </c>
    </row>
    <row r="368" spans="1:10" s="11" customFormat="1" ht="38.25" customHeight="1" x14ac:dyDescent="0.2">
      <c r="A368" s="72" t="s">
        <v>59</v>
      </c>
      <c r="B368" s="68" t="s">
        <v>585</v>
      </c>
      <c r="C368" s="72" t="s">
        <v>8</v>
      </c>
      <c r="D368" s="72" t="s">
        <v>586</v>
      </c>
      <c r="E368" s="326" t="s">
        <v>34</v>
      </c>
      <c r="F368" s="326"/>
      <c r="G368" s="69" t="s">
        <v>40</v>
      </c>
      <c r="H368" s="70">
        <v>0.7288</v>
      </c>
      <c r="I368" s="71">
        <v>2.83</v>
      </c>
      <c r="J368" s="71">
        <v>2.06</v>
      </c>
    </row>
    <row r="369" spans="1:10" s="11" customFormat="1" ht="25.5" customHeight="1" x14ac:dyDescent="0.2">
      <c r="A369" s="86"/>
      <c r="B369" s="86"/>
      <c r="C369" s="86"/>
      <c r="D369" s="86"/>
      <c r="E369" s="86" t="s">
        <v>60</v>
      </c>
      <c r="F369" s="87">
        <v>3.368628672272397</v>
      </c>
      <c r="G369" s="86" t="s">
        <v>61</v>
      </c>
      <c r="H369" s="87">
        <v>3.12</v>
      </c>
      <c r="I369" s="86" t="s">
        <v>62</v>
      </c>
      <c r="J369" s="87">
        <v>6.49</v>
      </c>
    </row>
    <row r="370" spans="1:10" s="11" customFormat="1" ht="25.5" customHeight="1" thickBot="1" x14ac:dyDescent="0.25">
      <c r="A370" s="86"/>
      <c r="B370" s="86"/>
      <c r="C370" s="86"/>
      <c r="D370" s="86"/>
      <c r="E370" s="86" t="s">
        <v>363</v>
      </c>
      <c r="F370" s="87">
        <v>3.2</v>
      </c>
      <c r="G370" s="86"/>
      <c r="H370" s="325" t="s">
        <v>364</v>
      </c>
      <c r="I370" s="325"/>
      <c r="J370" s="87">
        <v>15.16</v>
      </c>
    </row>
    <row r="371" spans="1:10" s="11" customFormat="1" ht="25.5" customHeight="1" thickTop="1" x14ac:dyDescent="0.2">
      <c r="A371" s="88"/>
      <c r="B371" s="88"/>
      <c r="C371" s="88"/>
      <c r="D371" s="88"/>
      <c r="E371" s="88"/>
      <c r="F371" s="88"/>
      <c r="G371" s="88"/>
      <c r="H371" s="88"/>
      <c r="I371" s="88"/>
      <c r="J371" s="88"/>
    </row>
    <row r="372" spans="1:10" s="11" customFormat="1" ht="26.25" customHeight="1" x14ac:dyDescent="0.2">
      <c r="A372" s="74" t="s">
        <v>321</v>
      </c>
      <c r="B372" s="62" t="s">
        <v>10</v>
      </c>
      <c r="C372" s="74" t="s">
        <v>4</v>
      </c>
      <c r="D372" s="74" t="s">
        <v>9</v>
      </c>
      <c r="E372" s="220" t="s">
        <v>24</v>
      </c>
      <c r="F372" s="220"/>
      <c r="G372" s="63" t="s">
        <v>7</v>
      </c>
      <c r="H372" s="62" t="s">
        <v>13</v>
      </c>
      <c r="I372" s="62" t="s">
        <v>17</v>
      </c>
      <c r="J372" s="62" t="s">
        <v>12</v>
      </c>
    </row>
    <row r="373" spans="1:10" s="11" customFormat="1" ht="38.25" x14ac:dyDescent="0.2">
      <c r="A373" s="79" t="s">
        <v>58</v>
      </c>
      <c r="B373" s="80" t="s">
        <v>503</v>
      </c>
      <c r="C373" s="79" t="s">
        <v>8</v>
      </c>
      <c r="D373" s="79" t="s">
        <v>504</v>
      </c>
      <c r="E373" s="324" t="s">
        <v>582</v>
      </c>
      <c r="F373" s="324"/>
      <c r="G373" s="81" t="s">
        <v>6</v>
      </c>
      <c r="H373" s="85">
        <v>1</v>
      </c>
      <c r="I373" s="82">
        <v>11.22</v>
      </c>
      <c r="J373" s="82">
        <v>11.22</v>
      </c>
    </row>
    <row r="374" spans="1:10" s="11" customFormat="1" ht="25.5" x14ac:dyDescent="0.2">
      <c r="A374" s="73" t="s">
        <v>63</v>
      </c>
      <c r="B374" s="64" t="s">
        <v>180</v>
      </c>
      <c r="C374" s="73" t="s">
        <v>8</v>
      </c>
      <c r="D374" s="73" t="s">
        <v>181</v>
      </c>
      <c r="E374" s="323" t="s">
        <v>283</v>
      </c>
      <c r="F374" s="323"/>
      <c r="G374" s="65" t="s">
        <v>1</v>
      </c>
      <c r="H374" s="66">
        <v>0.16309999999999999</v>
      </c>
      <c r="I374" s="67">
        <v>32.590000000000003</v>
      </c>
      <c r="J374" s="67">
        <v>5.31</v>
      </c>
    </row>
    <row r="375" spans="1:10" s="11" customFormat="1" ht="38.25" customHeight="1" x14ac:dyDescent="0.2">
      <c r="A375" s="73" t="s">
        <v>63</v>
      </c>
      <c r="B375" s="64" t="s">
        <v>64</v>
      </c>
      <c r="C375" s="73" t="s">
        <v>8</v>
      </c>
      <c r="D375" s="73" t="s">
        <v>65</v>
      </c>
      <c r="E375" s="323" t="s">
        <v>283</v>
      </c>
      <c r="F375" s="323"/>
      <c r="G375" s="65" t="s">
        <v>1</v>
      </c>
      <c r="H375" s="66">
        <v>5.4399999999999997E-2</v>
      </c>
      <c r="I375" s="67">
        <v>22.72</v>
      </c>
      <c r="J375" s="67">
        <v>1.23</v>
      </c>
    </row>
    <row r="376" spans="1:10" s="11" customFormat="1" ht="25.5" customHeight="1" x14ac:dyDescent="0.2">
      <c r="A376" s="72" t="s">
        <v>59</v>
      </c>
      <c r="B376" s="68" t="s">
        <v>587</v>
      </c>
      <c r="C376" s="72" t="s">
        <v>8</v>
      </c>
      <c r="D376" s="72" t="s">
        <v>588</v>
      </c>
      <c r="E376" s="326" t="s">
        <v>34</v>
      </c>
      <c r="F376" s="326"/>
      <c r="G376" s="69" t="s">
        <v>44</v>
      </c>
      <c r="H376" s="70">
        <v>0.23669999999999999</v>
      </c>
      <c r="I376" s="71">
        <v>19.809999999999999</v>
      </c>
      <c r="J376" s="71">
        <v>4.68</v>
      </c>
    </row>
    <row r="377" spans="1:10" s="11" customFormat="1" ht="25.5" customHeight="1" x14ac:dyDescent="0.2">
      <c r="A377" s="86"/>
      <c r="B377" s="86"/>
      <c r="C377" s="86"/>
      <c r="D377" s="86"/>
      <c r="E377" s="86" t="s">
        <v>60</v>
      </c>
      <c r="F377" s="87">
        <v>2.23191113879373</v>
      </c>
      <c r="G377" s="86" t="s">
        <v>61</v>
      </c>
      <c r="H377" s="87">
        <v>2.0699999999999998</v>
      </c>
      <c r="I377" s="86" t="s">
        <v>62</v>
      </c>
      <c r="J377" s="87">
        <v>4.3</v>
      </c>
    </row>
    <row r="378" spans="1:10" s="11" customFormat="1" ht="51" customHeight="1" thickBot="1" x14ac:dyDescent="0.25">
      <c r="A378" s="86"/>
      <c r="B378" s="86"/>
      <c r="C378" s="86"/>
      <c r="D378" s="86"/>
      <c r="E378" s="86" t="s">
        <v>363</v>
      </c>
      <c r="F378" s="87">
        <v>3</v>
      </c>
      <c r="G378" s="86"/>
      <c r="H378" s="325" t="s">
        <v>364</v>
      </c>
      <c r="I378" s="325"/>
      <c r="J378" s="87">
        <v>14.22</v>
      </c>
    </row>
    <row r="379" spans="1:10" s="11" customFormat="1" ht="26.25" customHeight="1" thickTop="1" x14ac:dyDescent="0.2">
      <c r="A379" s="88"/>
      <c r="B379" s="88"/>
      <c r="C379" s="88"/>
      <c r="D379" s="88"/>
      <c r="E379" s="88"/>
      <c r="F379" s="88"/>
      <c r="G379" s="88"/>
      <c r="H379" s="88"/>
      <c r="I379" s="88"/>
      <c r="J379" s="88"/>
    </row>
    <row r="380" spans="1:10" s="11" customFormat="1" x14ac:dyDescent="0.2">
      <c r="A380" s="74" t="s">
        <v>325</v>
      </c>
      <c r="B380" s="62" t="s">
        <v>10</v>
      </c>
      <c r="C380" s="74" t="s">
        <v>4</v>
      </c>
      <c r="D380" s="74" t="s">
        <v>9</v>
      </c>
      <c r="E380" s="220" t="s">
        <v>24</v>
      </c>
      <c r="F380" s="220"/>
      <c r="G380" s="63" t="s">
        <v>7</v>
      </c>
      <c r="H380" s="62" t="s">
        <v>13</v>
      </c>
      <c r="I380" s="62" t="s">
        <v>17</v>
      </c>
      <c r="J380" s="62" t="s">
        <v>12</v>
      </c>
    </row>
    <row r="381" spans="1:10" s="11" customFormat="1" ht="63.75" x14ac:dyDescent="0.2">
      <c r="A381" s="79" t="s">
        <v>58</v>
      </c>
      <c r="B381" s="80" t="s">
        <v>505</v>
      </c>
      <c r="C381" s="79" t="s">
        <v>8</v>
      </c>
      <c r="D381" s="79" t="s">
        <v>506</v>
      </c>
      <c r="E381" s="324" t="s">
        <v>589</v>
      </c>
      <c r="F381" s="324"/>
      <c r="G381" s="81" t="s">
        <v>6</v>
      </c>
      <c r="H381" s="85">
        <v>1</v>
      </c>
      <c r="I381" s="82">
        <v>101.93</v>
      </c>
      <c r="J381" s="82">
        <v>101.93</v>
      </c>
    </row>
    <row r="382" spans="1:10" s="11" customFormat="1" ht="38.25" customHeight="1" x14ac:dyDescent="0.2">
      <c r="A382" s="73" t="s">
        <v>63</v>
      </c>
      <c r="B382" s="64" t="s">
        <v>590</v>
      </c>
      <c r="C382" s="73" t="s">
        <v>8</v>
      </c>
      <c r="D382" s="73" t="s">
        <v>591</v>
      </c>
      <c r="E382" s="323" t="s">
        <v>290</v>
      </c>
      <c r="F382" s="323"/>
      <c r="G382" s="65" t="s">
        <v>39</v>
      </c>
      <c r="H382" s="66">
        <v>9.1000000000000004E-3</v>
      </c>
      <c r="I382" s="67">
        <v>827.51</v>
      </c>
      <c r="J382" s="67">
        <v>7.53</v>
      </c>
    </row>
    <row r="383" spans="1:10" s="11" customFormat="1" ht="25.5" customHeight="1" x14ac:dyDescent="0.2">
      <c r="A383" s="73" t="s">
        <v>63</v>
      </c>
      <c r="B383" s="64" t="s">
        <v>66</v>
      </c>
      <c r="C383" s="73" t="s">
        <v>8</v>
      </c>
      <c r="D383" s="73" t="s">
        <v>67</v>
      </c>
      <c r="E383" s="323" t="s">
        <v>283</v>
      </c>
      <c r="F383" s="323"/>
      <c r="G383" s="65" t="s">
        <v>1</v>
      </c>
      <c r="H383" s="66">
        <v>1.61</v>
      </c>
      <c r="I383" s="67">
        <v>30.92</v>
      </c>
      <c r="J383" s="67">
        <v>49.78</v>
      </c>
    </row>
    <row r="384" spans="1:10" s="11" customFormat="1" ht="25.5" customHeight="1" x14ac:dyDescent="0.2">
      <c r="A384" s="73" t="s">
        <v>63</v>
      </c>
      <c r="B384" s="64" t="s">
        <v>64</v>
      </c>
      <c r="C384" s="73" t="s">
        <v>8</v>
      </c>
      <c r="D384" s="73" t="s">
        <v>65</v>
      </c>
      <c r="E384" s="323" t="s">
        <v>283</v>
      </c>
      <c r="F384" s="323"/>
      <c r="G384" s="65" t="s">
        <v>1</v>
      </c>
      <c r="H384" s="66">
        <v>0.80500000000000005</v>
      </c>
      <c r="I384" s="67">
        <v>22.72</v>
      </c>
      <c r="J384" s="67">
        <v>18.28</v>
      </c>
    </row>
    <row r="385" spans="1:10" s="11" customFormat="1" ht="51" x14ac:dyDescent="0.2">
      <c r="A385" s="72" t="s">
        <v>59</v>
      </c>
      <c r="B385" s="68" t="s">
        <v>592</v>
      </c>
      <c r="C385" s="72" t="s">
        <v>8</v>
      </c>
      <c r="D385" s="72" t="s">
        <v>593</v>
      </c>
      <c r="E385" s="326" t="s">
        <v>34</v>
      </c>
      <c r="F385" s="326"/>
      <c r="G385" s="69" t="s">
        <v>11</v>
      </c>
      <c r="H385" s="70">
        <v>28.31</v>
      </c>
      <c r="I385" s="71">
        <v>0.89</v>
      </c>
      <c r="J385" s="71">
        <v>25.19</v>
      </c>
    </row>
    <row r="386" spans="1:10" s="11" customFormat="1" ht="26.25" customHeight="1" x14ac:dyDescent="0.2">
      <c r="A386" s="72" t="s">
        <v>59</v>
      </c>
      <c r="B386" s="68" t="s">
        <v>594</v>
      </c>
      <c r="C386" s="72" t="s">
        <v>8</v>
      </c>
      <c r="D386" s="72" t="s">
        <v>595</v>
      </c>
      <c r="E386" s="326" t="s">
        <v>34</v>
      </c>
      <c r="F386" s="326"/>
      <c r="G386" s="69" t="s">
        <v>3</v>
      </c>
      <c r="H386" s="70">
        <v>0.42</v>
      </c>
      <c r="I386" s="71">
        <v>2.02</v>
      </c>
      <c r="J386" s="71">
        <v>0.84</v>
      </c>
    </row>
    <row r="387" spans="1:10" s="11" customFormat="1" ht="114.75" customHeight="1" x14ac:dyDescent="0.2">
      <c r="A387" s="72" t="s">
        <v>59</v>
      </c>
      <c r="B387" s="68" t="s">
        <v>596</v>
      </c>
      <c r="C387" s="72" t="s">
        <v>8</v>
      </c>
      <c r="D387" s="72" t="s">
        <v>597</v>
      </c>
      <c r="E387" s="326" t="s">
        <v>34</v>
      </c>
      <c r="F387" s="326"/>
      <c r="G387" s="69" t="s">
        <v>598</v>
      </c>
      <c r="H387" s="70">
        <v>5.0000000000000001E-3</v>
      </c>
      <c r="I387" s="71">
        <v>63.01</v>
      </c>
      <c r="J387" s="71">
        <v>0.31</v>
      </c>
    </row>
    <row r="388" spans="1:10" s="11" customFormat="1" ht="12.75" x14ac:dyDescent="0.2">
      <c r="A388" s="86"/>
      <c r="B388" s="86"/>
      <c r="C388" s="86"/>
      <c r="D388" s="86"/>
      <c r="E388" s="86" t="s">
        <v>60</v>
      </c>
      <c r="F388" s="87">
        <v>24.841690023876257</v>
      </c>
      <c r="G388" s="86" t="s">
        <v>61</v>
      </c>
      <c r="H388" s="87">
        <v>23.02</v>
      </c>
      <c r="I388" s="86" t="s">
        <v>62</v>
      </c>
      <c r="J388" s="87">
        <v>47.86</v>
      </c>
    </row>
    <row r="389" spans="1:10" s="11" customFormat="1" ht="51" customHeight="1" thickBot="1" x14ac:dyDescent="0.25">
      <c r="A389" s="86"/>
      <c r="B389" s="86"/>
      <c r="C389" s="86"/>
      <c r="D389" s="86"/>
      <c r="E389" s="86" t="s">
        <v>363</v>
      </c>
      <c r="F389" s="87">
        <v>27.31</v>
      </c>
      <c r="G389" s="86"/>
      <c r="H389" s="325" t="s">
        <v>364</v>
      </c>
      <c r="I389" s="325"/>
      <c r="J389" s="87">
        <v>129.24</v>
      </c>
    </row>
    <row r="390" spans="1:10" s="11" customFormat="1" ht="25.5" customHeight="1" thickTop="1" x14ac:dyDescent="0.2">
      <c r="A390" s="88"/>
      <c r="B390" s="88"/>
      <c r="C390" s="88"/>
      <c r="D390" s="88"/>
      <c r="E390" s="88"/>
      <c r="F390" s="88"/>
      <c r="G390" s="88"/>
      <c r="H390" s="88"/>
      <c r="I390" s="88"/>
      <c r="J390" s="88"/>
    </row>
    <row r="391" spans="1:10" s="11" customFormat="1" ht="25.5" customHeight="1" x14ac:dyDescent="0.2">
      <c r="A391" s="74" t="s">
        <v>327</v>
      </c>
      <c r="B391" s="62" t="s">
        <v>10</v>
      </c>
      <c r="C391" s="74" t="s">
        <v>4</v>
      </c>
      <c r="D391" s="74" t="s">
        <v>9</v>
      </c>
      <c r="E391" s="220" t="s">
        <v>24</v>
      </c>
      <c r="F391" s="220"/>
      <c r="G391" s="63" t="s">
        <v>7</v>
      </c>
      <c r="H391" s="62" t="s">
        <v>13</v>
      </c>
      <c r="I391" s="62" t="s">
        <v>17</v>
      </c>
      <c r="J391" s="62" t="s">
        <v>12</v>
      </c>
    </row>
    <row r="392" spans="1:10" s="11" customFormat="1" ht="76.5" x14ac:dyDescent="0.2">
      <c r="A392" s="79" t="s">
        <v>58</v>
      </c>
      <c r="B392" s="80" t="s">
        <v>507</v>
      </c>
      <c r="C392" s="79" t="s">
        <v>8</v>
      </c>
      <c r="D392" s="79" t="s">
        <v>508</v>
      </c>
      <c r="E392" s="324" t="s">
        <v>599</v>
      </c>
      <c r="F392" s="324"/>
      <c r="G392" s="81" t="s">
        <v>6</v>
      </c>
      <c r="H392" s="85">
        <v>1</v>
      </c>
      <c r="I392" s="82">
        <v>127.79</v>
      </c>
      <c r="J392" s="82">
        <v>127.79</v>
      </c>
    </row>
    <row r="393" spans="1:10" s="11" customFormat="1" ht="13.5" customHeight="1" x14ac:dyDescent="0.2">
      <c r="A393" s="73" t="s">
        <v>63</v>
      </c>
      <c r="B393" s="64" t="s">
        <v>600</v>
      </c>
      <c r="C393" s="73" t="s">
        <v>8</v>
      </c>
      <c r="D393" s="73" t="s">
        <v>601</v>
      </c>
      <c r="E393" s="323" t="s">
        <v>283</v>
      </c>
      <c r="F393" s="323"/>
      <c r="G393" s="65" t="s">
        <v>1</v>
      </c>
      <c r="H393" s="66">
        <v>0.61499999999999999</v>
      </c>
      <c r="I393" s="67">
        <v>32.39</v>
      </c>
      <c r="J393" s="67">
        <v>19.91</v>
      </c>
    </row>
    <row r="394" spans="1:10" s="11" customFormat="1" ht="26.25" customHeight="1" x14ac:dyDescent="0.2">
      <c r="A394" s="73" t="s">
        <v>63</v>
      </c>
      <c r="B394" s="64" t="s">
        <v>64</v>
      </c>
      <c r="C394" s="73" t="s">
        <v>8</v>
      </c>
      <c r="D394" s="73" t="s">
        <v>65</v>
      </c>
      <c r="E394" s="323" t="s">
        <v>283</v>
      </c>
      <c r="F394" s="323"/>
      <c r="G394" s="65" t="s">
        <v>1</v>
      </c>
      <c r="H394" s="66">
        <v>0.20100000000000001</v>
      </c>
      <c r="I394" s="67">
        <v>22.72</v>
      </c>
      <c r="J394" s="67">
        <v>4.5599999999999996</v>
      </c>
    </row>
    <row r="395" spans="1:10" s="11" customFormat="1" ht="51" customHeight="1" x14ac:dyDescent="0.2">
      <c r="A395" s="72" t="s">
        <v>59</v>
      </c>
      <c r="B395" s="68" t="s">
        <v>602</v>
      </c>
      <c r="C395" s="72" t="s">
        <v>8</v>
      </c>
      <c r="D395" s="72" t="s">
        <v>603</v>
      </c>
      <c r="E395" s="326" t="s">
        <v>34</v>
      </c>
      <c r="F395" s="326"/>
      <c r="G395" s="69" t="s">
        <v>598</v>
      </c>
      <c r="H395" s="70">
        <v>2.4799999999999999E-2</v>
      </c>
      <c r="I395" s="71">
        <v>73.28</v>
      </c>
      <c r="J395" s="71">
        <v>1.81</v>
      </c>
    </row>
    <row r="396" spans="1:10" s="11" customFormat="1" ht="51" customHeight="1" x14ac:dyDescent="0.2">
      <c r="A396" s="72" t="s">
        <v>59</v>
      </c>
      <c r="B396" s="68" t="s">
        <v>604</v>
      </c>
      <c r="C396" s="72" t="s">
        <v>8</v>
      </c>
      <c r="D396" s="72" t="s">
        <v>605</v>
      </c>
      <c r="E396" s="326" t="s">
        <v>34</v>
      </c>
      <c r="F396" s="326"/>
      <c r="G396" s="69" t="s">
        <v>6</v>
      </c>
      <c r="H396" s="70">
        <v>3.1589999999999998</v>
      </c>
      <c r="I396" s="71">
        <v>19.8</v>
      </c>
      <c r="J396" s="71">
        <v>62.54</v>
      </c>
    </row>
    <row r="397" spans="1:10" s="11" customFormat="1" ht="51" customHeight="1" x14ac:dyDescent="0.2">
      <c r="A397" s="72" t="s">
        <v>59</v>
      </c>
      <c r="B397" s="68" t="s">
        <v>606</v>
      </c>
      <c r="C397" s="72" t="s">
        <v>8</v>
      </c>
      <c r="D397" s="72" t="s">
        <v>607</v>
      </c>
      <c r="E397" s="326" t="s">
        <v>34</v>
      </c>
      <c r="F397" s="326"/>
      <c r="G397" s="69" t="s">
        <v>3</v>
      </c>
      <c r="H397" s="70">
        <v>0.76239999999999997</v>
      </c>
      <c r="I397" s="71">
        <v>8.99</v>
      </c>
      <c r="J397" s="71">
        <v>6.85</v>
      </c>
    </row>
    <row r="398" spans="1:10" s="11" customFormat="1" ht="25.5" customHeight="1" x14ac:dyDescent="0.2">
      <c r="A398" s="72" t="s">
        <v>59</v>
      </c>
      <c r="B398" s="68" t="s">
        <v>608</v>
      </c>
      <c r="C398" s="72" t="s">
        <v>8</v>
      </c>
      <c r="D398" s="72" t="s">
        <v>609</v>
      </c>
      <c r="E398" s="326" t="s">
        <v>34</v>
      </c>
      <c r="F398" s="326"/>
      <c r="G398" s="69" t="s">
        <v>3</v>
      </c>
      <c r="H398" s="70">
        <v>2.0005999999999999</v>
      </c>
      <c r="I398" s="71">
        <v>10.199999999999999</v>
      </c>
      <c r="J398" s="71">
        <v>20.399999999999999</v>
      </c>
    </row>
    <row r="399" spans="1:10" s="11" customFormat="1" ht="25.5" customHeight="1" x14ac:dyDescent="0.2">
      <c r="A399" s="72" t="s">
        <v>59</v>
      </c>
      <c r="B399" s="68" t="s">
        <v>610</v>
      </c>
      <c r="C399" s="72" t="s">
        <v>8</v>
      </c>
      <c r="D399" s="72" t="s">
        <v>611</v>
      </c>
      <c r="E399" s="326" t="s">
        <v>34</v>
      </c>
      <c r="F399" s="326"/>
      <c r="G399" s="69" t="s">
        <v>3</v>
      </c>
      <c r="H399" s="70">
        <v>2.5026999999999999</v>
      </c>
      <c r="I399" s="71">
        <v>0.31</v>
      </c>
      <c r="J399" s="71">
        <v>0.77</v>
      </c>
    </row>
    <row r="400" spans="1:10" s="11" customFormat="1" ht="13.5" customHeight="1" x14ac:dyDescent="0.2">
      <c r="A400" s="72" t="s">
        <v>59</v>
      </c>
      <c r="B400" s="68" t="s">
        <v>612</v>
      </c>
      <c r="C400" s="72" t="s">
        <v>8</v>
      </c>
      <c r="D400" s="72" t="s">
        <v>613</v>
      </c>
      <c r="E400" s="326" t="s">
        <v>34</v>
      </c>
      <c r="F400" s="326"/>
      <c r="G400" s="69" t="s">
        <v>3</v>
      </c>
      <c r="H400" s="70">
        <v>0.74070000000000003</v>
      </c>
      <c r="I400" s="71">
        <v>2.74</v>
      </c>
      <c r="J400" s="71">
        <v>2.02</v>
      </c>
    </row>
    <row r="401" spans="1:10" s="11" customFormat="1" ht="51" customHeight="1" x14ac:dyDescent="0.2">
      <c r="A401" s="72" t="s">
        <v>59</v>
      </c>
      <c r="B401" s="68" t="s">
        <v>614</v>
      </c>
      <c r="C401" s="72" t="s">
        <v>8</v>
      </c>
      <c r="D401" s="72" t="s">
        <v>615</v>
      </c>
      <c r="E401" s="326" t="s">
        <v>34</v>
      </c>
      <c r="F401" s="326"/>
      <c r="G401" s="69" t="s">
        <v>40</v>
      </c>
      <c r="H401" s="70">
        <v>1.0978000000000001</v>
      </c>
      <c r="I401" s="71">
        <v>3.43</v>
      </c>
      <c r="J401" s="71">
        <v>3.76</v>
      </c>
    </row>
    <row r="402" spans="1:10" s="11" customFormat="1" ht="25.5" customHeight="1" x14ac:dyDescent="0.2">
      <c r="A402" s="72" t="s">
        <v>59</v>
      </c>
      <c r="B402" s="68" t="s">
        <v>616</v>
      </c>
      <c r="C402" s="72" t="s">
        <v>8</v>
      </c>
      <c r="D402" s="72" t="s">
        <v>617</v>
      </c>
      <c r="E402" s="326" t="s">
        <v>34</v>
      </c>
      <c r="F402" s="326"/>
      <c r="G402" s="69" t="s">
        <v>11</v>
      </c>
      <c r="H402" s="70">
        <v>20.186800000000002</v>
      </c>
      <c r="I402" s="71">
        <v>0.12</v>
      </c>
      <c r="J402" s="71">
        <v>2.42</v>
      </c>
    </row>
    <row r="403" spans="1:10" s="11" customFormat="1" ht="25.5" customHeight="1" x14ac:dyDescent="0.2">
      <c r="A403" s="72" t="s">
        <v>59</v>
      </c>
      <c r="B403" s="68" t="s">
        <v>618</v>
      </c>
      <c r="C403" s="72" t="s">
        <v>8</v>
      </c>
      <c r="D403" s="72" t="s">
        <v>619</v>
      </c>
      <c r="E403" s="326" t="s">
        <v>34</v>
      </c>
      <c r="F403" s="326"/>
      <c r="G403" s="69" t="s">
        <v>11</v>
      </c>
      <c r="H403" s="70">
        <v>10.093400000000001</v>
      </c>
      <c r="I403" s="71">
        <v>0.26</v>
      </c>
      <c r="J403" s="71">
        <v>2.62</v>
      </c>
    </row>
    <row r="404" spans="1:10" s="11" customFormat="1" ht="38.25" x14ac:dyDescent="0.2">
      <c r="A404" s="72" t="s">
        <v>59</v>
      </c>
      <c r="B404" s="68" t="s">
        <v>620</v>
      </c>
      <c r="C404" s="72" t="s">
        <v>8</v>
      </c>
      <c r="D404" s="72" t="s">
        <v>621</v>
      </c>
      <c r="E404" s="326" t="s">
        <v>34</v>
      </c>
      <c r="F404" s="326"/>
      <c r="G404" s="69" t="s">
        <v>11</v>
      </c>
      <c r="H404" s="70">
        <v>0.4803</v>
      </c>
      <c r="I404" s="71">
        <v>0.28000000000000003</v>
      </c>
      <c r="J404" s="71">
        <v>0.13</v>
      </c>
    </row>
    <row r="405" spans="1:10" s="11" customFormat="1" ht="25.5" customHeight="1" x14ac:dyDescent="0.2">
      <c r="A405" s="86"/>
      <c r="B405" s="86"/>
      <c r="C405" s="86"/>
      <c r="D405" s="86"/>
      <c r="E405" s="86" t="s">
        <v>60</v>
      </c>
      <c r="F405" s="87">
        <v>9.2961694176269081</v>
      </c>
      <c r="G405" s="86" t="s">
        <v>61</v>
      </c>
      <c r="H405" s="87">
        <v>8.61</v>
      </c>
      <c r="I405" s="86" t="s">
        <v>62</v>
      </c>
      <c r="J405" s="87">
        <v>17.91</v>
      </c>
    </row>
    <row r="406" spans="1:10" s="11" customFormat="1" ht="25.5" customHeight="1" thickBot="1" x14ac:dyDescent="0.25">
      <c r="A406" s="86"/>
      <c r="B406" s="86"/>
      <c r="C406" s="86"/>
      <c r="D406" s="86"/>
      <c r="E406" s="86" t="s">
        <v>363</v>
      </c>
      <c r="F406" s="87">
        <v>34.24</v>
      </c>
      <c r="G406" s="86"/>
      <c r="H406" s="325" t="s">
        <v>364</v>
      </c>
      <c r="I406" s="325"/>
      <c r="J406" s="87">
        <v>162.03</v>
      </c>
    </row>
    <row r="407" spans="1:10" s="11" customFormat="1" ht="13.5" thickTop="1" x14ac:dyDescent="0.2">
      <c r="A407" s="88"/>
      <c r="B407" s="88"/>
      <c r="C407" s="88"/>
      <c r="D407" s="88"/>
      <c r="E407" s="88"/>
      <c r="F407" s="88"/>
      <c r="G407" s="88"/>
      <c r="H407" s="88"/>
      <c r="I407" s="88"/>
      <c r="J407" s="88"/>
    </row>
    <row r="408" spans="1:10" s="11" customFormat="1" x14ac:dyDescent="0.2">
      <c r="A408" s="74" t="s">
        <v>329</v>
      </c>
      <c r="B408" s="62" t="s">
        <v>10</v>
      </c>
      <c r="C408" s="74" t="s">
        <v>4</v>
      </c>
      <c r="D408" s="74" t="s">
        <v>9</v>
      </c>
      <c r="E408" s="220" t="s">
        <v>24</v>
      </c>
      <c r="F408" s="220"/>
      <c r="G408" s="63" t="s">
        <v>7</v>
      </c>
      <c r="H408" s="62" t="s">
        <v>13</v>
      </c>
      <c r="I408" s="62" t="s">
        <v>17</v>
      </c>
      <c r="J408" s="62" t="s">
        <v>12</v>
      </c>
    </row>
    <row r="409" spans="1:10" s="11" customFormat="1" ht="26.25" customHeight="1" x14ac:dyDescent="0.2">
      <c r="A409" s="79" t="s">
        <v>58</v>
      </c>
      <c r="B409" s="80" t="s">
        <v>509</v>
      </c>
      <c r="C409" s="79" t="s">
        <v>8</v>
      </c>
      <c r="D409" s="79" t="s">
        <v>510</v>
      </c>
      <c r="E409" s="324" t="s">
        <v>622</v>
      </c>
      <c r="F409" s="324"/>
      <c r="G409" s="81" t="s">
        <v>11</v>
      </c>
      <c r="H409" s="85">
        <v>1</v>
      </c>
      <c r="I409" s="82">
        <v>1194.8800000000001</v>
      </c>
      <c r="J409" s="82">
        <v>1194.8800000000001</v>
      </c>
    </row>
    <row r="410" spans="1:10" s="11" customFormat="1" ht="25.5" customHeight="1" x14ac:dyDescent="0.2">
      <c r="A410" s="73" t="s">
        <v>63</v>
      </c>
      <c r="B410" s="64" t="s">
        <v>623</v>
      </c>
      <c r="C410" s="73" t="s">
        <v>8</v>
      </c>
      <c r="D410" s="73" t="s">
        <v>624</v>
      </c>
      <c r="E410" s="323" t="s">
        <v>622</v>
      </c>
      <c r="F410" s="323"/>
      <c r="G410" s="65" t="s">
        <v>3</v>
      </c>
      <c r="H410" s="66">
        <v>10</v>
      </c>
      <c r="I410" s="67">
        <v>12.19</v>
      </c>
      <c r="J410" s="67">
        <v>121.9</v>
      </c>
    </row>
    <row r="411" spans="1:10" s="11" customFormat="1" ht="51" x14ac:dyDescent="0.2">
      <c r="A411" s="73" t="s">
        <v>63</v>
      </c>
      <c r="B411" s="64" t="s">
        <v>625</v>
      </c>
      <c r="C411" s="73" t="s">
        <v>8</v>
      </c>
      <c r="D411" s="73" t="s">
        <v>626</v>
      </c>
      <c r="E411" s="323" t="s">
        <v>622</v>
      </c>
      <c r="F411" s="323"/>
      <c r="G411" s="65" t="s">
        <v>11</v>
      </c>
      <c r="H411" s="66">
        <v>1</v>
      </c>
      <c r="I411" s="67">
        <v>434.88</v>
      </c>
      <c r="J411" s="67">
        <v>434.88</v>
      </c>
    </row>
    <row r="412" spans="1:10" s="11" customFormat="1" ht="63.75" x14ac:dyDescent="0.2">
      <c r="A412" s="73" t="s">
        <v>63</v>
      </c>
      <c r="B412" s="64" t="s">
        <v>627</v>
      </c>
      <c r="C412" s="73" t="s">
        <v>8</v>
      </c>
      <c r="D412" s="73" t="s">
        <v>628</v>
      </c>
      <c r="E412" s="323" t="s">
        <v>622</v>
      </c>
      <c r="F412" s="323"/>
      <c r="G412" s="65" t="s">
        <v>11</v>
      </c>
      <c r="H412" s="66">
        <v>1</v>
      </c>
      <c r="I412" s="67">
        <v>195.67</v>
      </c>
      <c r="J412" s="67">
        <v>195.67</v>
      </c>
    </row>
    <row r="413" spans="1:10" s="11" customFormat="1" ht="25.5" customHeight="1" x14ac:dyDescent="0.2">
      <c r="A413" s="73" t="s">
        <v>63</v>
      </c>
      <c r="B413" s="64" t="s">
        <v>629</v>
      </c>
      <c r="C413" s="73" t="s">
        <v>8</v>
      </c>
      <c r="D413" s="73" t="s">
        <v>630</v>
      </c>
      <c r="E413" s="323" t="s">
        <v>622</v>
      </c>
      <c r="F413" s="323"/>
      <c r="G413" s="65" t="s">
        <v>11</v>
      </c>
      <c r="H413" s="66">
        <v>1</v>
      </c>
      <c r="I413" s="67">
        <v>442.43</v>
      </c>
      <c r="J413" s="67">
        <v>442.43</v>
      </c>
    </row>
    <row r="414" spans="1:10" s="11" customFormat="1" ht="25.5" customHeight="1" x14ac:dyDescent="0.2">
      <c r="A414" s="86"/>
      <c r="B414" s="86"/>
      <c r="C414" s="86"/>
      <c r="D414" s="86"/>
      <c r="E414" s="86" t="s">
        <v>60</v>
      </c>
      <c r="F414" s="87">
        <v>115.37423440000001</v>
      </c>
      <c r="G414" s="86" t="s">
        <v>61</v>
      </c>
      <c r="H414" s="87">
        <v>106.91</v>
      </c>
      <c r="I414" s="86" t="s">
        <v>62</v>
      </c>
      <c r="J414" s="87">
        <v>222.28</v>
      </c>
    </row>
    <row r="415" spans="1:10" s="11" customFormat="1" ht="25.5" customHeight="1" thickBot="1" x14ac:dyDescent="0.25">
      <c r="A415" s="86"/>
      <c r="B415" s="86"/>
      <c r="C415" s="86"/>
      <c r="D415" s="86"/>
      <c r="E415" s="86" t="s">
        <v>363</v>
      </c>
      <c r="F415" s="87">
        <v>320.22000000000003</v>
      </c>
      <c r="G415" s="86"/>
      <c r="H415" s="325" t="s">
        <v>364</v>
      </c>
      <c r="I415" s="325"/>
      <c r="J415" s="87">
        <v>1515.1</v>
      </c>
    </row>
    <row r="416" spans="1:10" s="11" customFormat="1" ht="25.5" customHeight="1" thickTop="1" x14ac:dyDescent="0.2">
      <c r="A416" s="88"/>
      <c r="B416" s="88"/>
      <c r="C416" s="88"/>
      <c r="D416" s="88"/>
      <c r="E416" s="88"/>
      <c r="F416" s="88"/>
      <c r="G416" s="88"/>
      <c r="H416" s="88"/>
      <c r="I416" s="88"/>
      <c r="J416" s="88"/>
    </row>
    <row r="417" spans="1:10" s="11" customFormat="1" ht="26.25" customHeight="1" x14ac:dyDescent="0.2">
      <c r="A417" s="74" t="s">
        <v>221</v>
      </c>
      <c r="B417" s="62" t="s">
        <v>10</v>
      </c>
      <c r="C417" s="74" t="s">
        <v>4</v>
      </c>
      <c r="D417" s="74" t="s">
        <v>9</v>
      </c>
      <c r="E417" s="220" t="s">
        <v>24</v>
      </c>
      <c r="F417" s="220"/>
      <c r="G417" s="63" t="s">
        <v>7</v>
      </c>
      <c r="H417" s="62" t="s">
        <v>13</v>
      </c>
      <c r="I417" s="62" t="s">
        <v>17</v>
      </c>
      <c r="J417" s="62" t="s">
        <v>12</v>
      </c>
    </row>
    <row r="418" spans="1:10" s="11" customFormat="1" ht="12.75" x14ac:dyDescent="0.2">
      <c r="A418" s="79" t="s">
        <v>58</v>
      </c>
      <c r="B418" s="80" t="s">
        <v>511</v>
      </c>
      <c r="C418" s="79" t="s">
        <v>8</v>
      </c>
      <c r="D418" s="79" t="s">
        <v>359</v>
      </c>
      <c r="E418" s="324" t="s">
        <v>54</v>
      </c>
      <c r="F418" s="324"/>
      <c r="G418" s="81" t="s">
        <v>6</v>
      </c>
      <c r="H418" s="85">
        <v>1</v>
      </c>
      <c r="I418" s="82">
        <v>3.98</v>
      </c>
      <c r="J418" s="82">
        <v>3.98</v>
      </c>
    </row>
    <row r="419" spans="1:10" s="11" customFormat="1" ht="13.5" customHeight="1" x14ac:dyDescent="0.2">
      <c r="A419" s="73" t="s">
        <v>63</v>
      </c>
      <c r="B419" s="64" t="s">
        <v>64</v>
      </c>
      <c r="C419" s="73" t="s">
        <v>8</v>
      </c>
      <c r="D419" s="73" t="s">
        <v>65</v>
      </c>
      <c r="E419" s="323" t="s">
        <v>283</v>
      </c>
      <c r="F419" s="323"/>
      <c r="G419" s="65" t="s">
        <v>1</v>
      </c>
      <c r="H419" s="66">
        <v>0.14000000000000001</v>
      </c>
      <c r="I419" s="67">
        <v>22.72</v>
      </c>
      <c r="J419" s="67">
        <v>3.18</v>
      </c>
    </row>
    <row r="420" spans="1:10" s="11" customFormat="1" ht="51" customHeight="1" x14ac:dyDescent="0.2">
      <c r="A420" s="72" t="s">
        <v>59</v>
      </c>
      <c r="B420" s="68" t="s">
        <v>371</v>
      </c>
      <c r="C420" s="72" t="s">
        <v>8</v>
      </c>
      <c r="D420" s="72" t="s">
        <v>372</v>
      </c>
      <c r="E420" s="326" t="s">
        <v>34</v>
      </c>
      <c r="F420" s="326"/>
      <c r="G420" s="69" t="s">
        <v>44</v>
      </c>
      <c r="H420" s="70">
        <v>0.05</v>
      </c>
      <c r="I420" s="71">
        <v>16.010000000000002</v>
      </c>
      <c r="J420" s="71">
        <v>0.8</v>
      </c>
    </row>
    <row r="421" spans="1:10" s="11" customFormat="1" ht="25.5" customHeight="1" x14ac:dyDescent="0.2">
      <c r="A421" s="86"/>
      <c r="B421" s="86"/>
      <c r="C421" s="86"/>
      <c r="D421" s="86"/>
      <c r="E421" s="86" t="s">
        <v>60</v>
      </c>
      <c r="F421" s="87">
        <v>1.0017647669469532</v>
      </c>
      <c r="G421" s="86" t="s">
        <v>61</v>
      </c>
      <c r="H421" s="87">
        <v>0.93</v>
      </c>
      <c r="I421" s="86" t="s">
        <v>62</v>
      </c>
      <c r="J421" s="87">
        <v>1.93</v>
      </c>
    </row>
    <row r="422" spans="1:10" s="11" customFormat="1" ht="25.5" customHeight="1" thickBot="1" x14ac:dyDescent="0.25">
      <c r="A422" s="86"/>
      <c r="B422" s="86"/>
      <c r="C422" s="86"/>
      <c r="D422" s="86"/>
      <c r="E422" s="86" t="s">
        <v>363</v>
      </c>
      <c r="F422" s="87">
        <v>1.06</v>
      </c>
      <c r="G422" s="86"/>
      <c r="H422" s="325" t="s">
        <v>364</v>
      </c>
      <c r="I422" s="325"/>
      <c r="J422" s="87">
        <v>5.04</v>
      </c>
    </row>
    <row r="423" spans="1:10" s="11" customFormat="1" ht="25.5" customHeight="1" thickTop="1" x14ac:dyDescent="0.2">
      <c r="A423" s="88"/>
      <c r="B423" s="88"/>
      <c r="C423" s="88"/>
      <c r="D423" s="88"/>
      <c r="E423" s="88"/>
      <c r="F423" s="88"/>
      <c r="G423" s="88"/>
      <c r="H423" s="88"/>
      <c r="I423" s="88"/>
      <c r="J423" s="88"/>
    </row>
    <row r="424" spans="1:10" s="11" customFormat="1" ht="13.5" customHeight="1" x14ac:dyDescent="0.25">
      <c r="A424" s="201" t="s">
        <v>148</v>
      </c>
      <c r="B424" s="202"/>
      <c r="C424" s="202"/>
      <c r="D424" s="202"/>
      <c r="E424" s="202"/>
      <c r="F424" s="202"/>
      <c r="G424" s="202"/>
      <c r="H424" s="202"/>
      <c r="I424" s="202"/>
      <c r="J424" s="202"/>
    </row>
    <row r="425" spans="1:10" s="11" customFormat="1" x14ac:dyDescent="0.2">
      <c r="A425" s="74"/>
      <c r="B425" s="62" t="s">
        <v>10</v>
      </c>
      <c r="C425" s="74" t="s">
        <v>4</v>
      </c>
      <c r="D425" s="74" t="s">
        <v>9</v>
      </c>
      <c r="E425" s="220" t="s">
        <v>24</v>
      </c>
      <c r="F425" s="220"/>
      <c r="G425" s="63" t="s">
        <v>7</v>
      </c>
      <c r="H425" s="62" t="s">
        <v>13</v>
      </c>
      <c r="I425" s="62" t="s">
        <v>17</v>
      </c>
      <c r="J425" s="62" t="s">
        <v>12</v>
      </c>
    </row>
    <row r="426" spans="1:10" s="11" customFormat="1" ht="15.75" customHeight="1" x14ac:dyDescent="0.2">
      <c r="A426" s="79" t="s">
        <v>58</v>
      </c>
      <c r="B426" s="80" t="s">
        <v>623</v>
      </c>
      <c r="C426" s="79" t="s">
        <v>8</v>
      </c>
      <c r="D426" s="79" t="s">
        <v>624</v>
      </c>
      <c r="E426" s="324" t="s">
        <v>622</v>
      </c>
      <c r="F426" s="324"/>
      <c r="G426" s="81" t="s">
        <v>3</v>
      </c>
      <c r="H426" s="85">
        <v>1</v>
      </c>
      <c r="I426" s="82">
        <v>12.19</v>
      </c>
      <c r="J426" s="82">
        <v>12.19</v>
      </c>
    </row>
    <row r="427" spans="1:10" s="11" customFormat="1" ht="25.5" x14ac:dyDescent="0.2">
      <c r="A427" s="73" t="s">
        <v>63</v>
      </c>
      <c r="B427" s="64" t="s">
        <v>631</v>
      </c>
      <c r="C427" s="73" t="s">
        <v>8</v>
      </c>
      <c r="D427" s="73" t="s">
        <v>632</v>
      </c>
      <c r="E427" s="323" t="s">
        <v>283</v>
      </c>
      <c r="F427" s="323"/>
      <c r="G427" s="65" t="s">
        <v>1</v>
      </c>
      <c r="H427" s="66">
        <v>6.8000000000000005E-2</v>
      </c>
      <c r="I427" s="67">
        <v>29.52</v>
      </c>
      <c r="J427" s="67">
        <v>2</v>
      </c>
    </row>
    <row r="428" spans="1:10" s="11" customFormat="1" ht="25.5" customHeight="1" x14ac:dyDescent="0.2">
      <c r="A428" s="73" t="s">
        <v>63</v>
      </c>
      <c r="B428" s="64" t="s">
        <v>64</v>
      </c>
      <c r="C428" s="73" t="s">
        <v>8</v>
      </c>
      <c r="D428" s="73" t="s">
        <v>65</v>
      </c>
      <c r="E428" s="323" t="s">
        <v>283</v>
      </c>
      <c r="F428" s="323"/>
      <c r="G428" s="65" t="s">
        <v>1</v>
      </c>
      <c r="H428" s="66">
        <v>3.4000000000000002E-2</v>
      </c>
      <c r="I428" s="67">
        <v>22.72</v>
      </c>
      <c r="J428" s="67">
        <v>0.77</v>
      </c>
    </row>
    <row r="429" spans="1:10" s="11" customFormat="1" ht="25.5" customHeight="1" x14ac:dyDescent="0.2">
      <c r="A429" s="72" t="s">
        <v>59</v>
      </c>
      <c r="B429" s="68" t="s">
        <v>633</v>
      </c>
      <c r="C429" s="72" t="s">
        <v>8</v>
      </c>
      <c r="D429" s="72" t="s">
        <v>634</v>
      </c>
      <c r="E429" s="326" t="s">
        <v>34</v>
      </c>
      <c r="F429" s="326"/>
      <c r="G429" s="69" t="s">
        <v>3</v>
      </c>
      <c r="H429" s="70">
        <v>1.163</v>
      </c>
      <c r="I429" s="71">
        <v>8.01</v>
      </c>
      <c r="J429" s="71">
        <v>9.31</v>
      </c>
    </row>
    <row r="430" spans="1:10" s="11" customFormat="1" ht="25.5" x14ac:dyDescent="0.2">
      <c r="A430" s="72" t="s">
        <v>59</v>
      </c>
      <c r="B430" s="68" t="s">
        <v>635</v>
      </c>
      <c r="C430" s="72" t="s">
        <v>8</v>
      </c>
      <c r="D430" s="72" t="s">
        <v>636</v>
      </c>
      <c r="E430" s="326" t="s">
        <v>34</v>
      </c>
      <c r="F430" s="326"/>
      <c r="G430" s="69" t="s">
        <v>40</v>
      </c>
      <c r="H430" s="70">
        <v>6.0000000000000001E-3</v>
      </c>
      <c r="I430" s="71">
        <v>19.5</v>
      </c>
      <c r="J430" s="71">
        <v>0.11</v>
      </c>
    </row>
    <row r="431" spans="1:10" s="11" customFormat="1" ht="12.75" x14ac:dyDescent="0.2">
      <c r="A431" s="86"/>
      <c r="B431" s="86"/>
      <c r="C431" s="86"/>
      <c r="D431" s="86"/>
      <c r="E431" s="86" t="s">
        <v>60</v>
      </c>
      <c r="F431" s="87">
        <v>0.97581231184470052</v>
      </c>
      <c r="G431" s="86" t="s">
        <v>61</v>
      </c>
      <c r="H431" s="87">
        <v>0.9</v>
      </c>
      <c r="I431" s="86" t="s">
        <v>62</v>
      </c>
      <c r="J431" s="87">
        <v>1.88</v>
      </c>
    </row>
    <row r="432" spans="1:10" s="11" customFormat="1" ht="25.5" customHeight="1" thickBot="1" x14ac:dyDescent="0.25">
      <c r="A432" s="86"/>
      <c r="B432" s="86"/>
      <c r="C432" s="86"/>
      <c r="D432" s="86"/>
      <c r="E432" s="86" t="s">
        <v>363</v>
      </c>
      <c r="F432" s="87">
        <v>3.26</v>
      </c>
      <c r="G432" s="86"/>
      <c r="H432" s="325" t="s">
        <v>364</v>
      </c>
      <c r="I432" s="325"/>
      <c r="J432" s="87">
        <v>15.45</v>
      </c>
    </row>
    <row r="433" spans="1:10" s="11" customFormat="1" ht="13.5" thickTop="1" x14ac:dyDescent="0.2">
      <c r="A433" s="88"/>
      <c r="B433" s="88"/>
      <c r="C433" s="88"/>
      <c r="D433" s="88"/>
      <c r="E433" s="88"/>
      <c r="F433" s="88"/>
      <c r="G433" s="88"/>
      <c r="H433" s="88"/>
      <c r="I433" s="88"/>
      <c r="J433" s="88"/>
    </row>
    <row r="434" spans="1:10" s="11" customFormat="1" ht="39.75" customHeight="1" x14ac:dyDescent="0.2">
      <c r="A434" s="74"/>
      <c r="B434" s="62" t="s">
        <v>10</v>
      </c>
      <c r="C434" s="74" t="s">
        <v>4</v>
      </c>
      <c r="D434" s="74" t="s">
        <v>9</v>
      </c>
      <c r="E434" s="220" t="s">
        <v>24</v>
      </c>
      <c r="F434" s="220"/>
      <c r="G434" s="63" t="s">
        <v>7</v>
      </c>
      <c r="H434" s="62" t="s">
        <v>13</v>
      </c>
      <c r="I434" s="62" t="s">
        <v>17</v>
      </c>
      <c r="J434" s="62" t="s">
        <v>12</v>
      </c>
    </row>
    <row r="435" spans="1:10" s="11" customFormat="1" ht="76.5" x14ac:dyDescent="0.2">
      <c r="A435" s="79" t="s">
        <v>58</v>
      </c>
      <c r="B435" s="80" t="s">
        <v>369</v>
      </c>
      <c r="C435" s="79" t="s">
        <v>8</v>
      </c>
      <c r="D435" s="79" t="s">
        <v>370</v>
      </c>
      <c r="E435" s="324" t="s">
        <v>290</v>
      </c>
      <c r="F435" s="324"/>
      <c r="G435" s="81" t="s">
        <v>39</v>
      </c>
      <c r="H435" s="85">
        <v>1</v>
      </c>
      <c r="I435" s="82">
        <v>805.03</v>
      </c>
      <c r="J435" s="82">
        <v>805.03</v>
      </c>
    </row>
    <row r="436" spans="1:10" s="11" customFormat="1" ht="15" customHeight="1" x14ac:dyDescent="0.2">
      <c r="A436" s="73" t="s">
        <v>63</v>
      </c>
      <c r="B436" s="64" t="s">
        <v>64</v>
      </c>
      <c r="C436" s="73" t="s">
        <v>8</v>
      </c>
      <c r="D436" s="73" t="s">
        <v>65</v>
      </c>
      <c r="E436" s="323" t="s">
        <v>283</v>
      </c>
      <c r="F436" s="323"/>
      <c r="G436" s="65" t="s">
        <v>1</v>
      </c>
      <c r="H436" s="66">
        <v>11.23</v>
      </c>
      <c r="I436" s="67">
        <v>22.72</v>
      </c>
      <c r="J436" s="67">
        <v>255.14</v>
      </c>
    </row>
    <row r="437" spans="1:10" s="11" customFormat="1" ht="38.25" x14ac:dyDescent="0.2">
      <c r="A437" s="72" t="s">
        <v>59</v>
      </c>
      <c r="B437" s="68" t="s">
        <v>230</v>
      </c>
      <c r="C437" s="72" t="s">
        <v>8</v>
      </c>
      <c r="D437" s="72" t="s">
        <v>231</v>
      </c>
      <c r="E437" s="326" t="s">
        <v>34</v>
      </c>
      <c r="F437" s="326"/>
      <c r="G437" s="69" t="s">
        <v>39</v>
      </c>
      <c r="H437" s="70">
        <v>1.1599999999999999</v>
      </c>
      <c r="I437" s="71">
        <v>139.91</v>
      </c>
      <c r="J437" s="71">
        <v>162.29</v>
      </c>
    </row>
    <row r="438" spans="1:10" s="11" customFormat="1" ht="26.25" customHeight="1" x14ac:dyDescent="0.2">
      <c r="A438" s="72" t="s">
        <v>59</v>
      </c>
      <c r="B438" s="68" t="s">
        <v>234</v>
      </c>
      <c r="C438" s="72" t="s">
        <v>8</v>
      </c>
      <c r="D438" s="72" t="s">
        <v>235</v>
      </c>
      <c r="E438" s="326" t="s">
        <v>34</v>
      </c>
      <c r="F438" s="326"/>
      <c r="G438" s="69" t="s">
        <v>40</v>
      </c>
      <c r="H438" s="70">
        <v>116.4</v>
      </c>
      <c r="I438" s="71">
        <v>1.53</v>
      </c>
      <c r="J438" s="71">
        <v>178.09</v>
      </c>
    </row>
    <row r="439" spans="1:10" s="11" customFormat="1" ht="25.5" customHeight="1" x14ac:dyDescent="0.2">
      <c r="A439" s="72" t="s">
        <v>59</v>
      </c>
      <c r="B439" s="68" t="s">
        <v>236</v>
      </c>
      <c r="C439" s="72" t="s">
        <v>8</v>
      </c>
      <c r="D439" s="72" t="s">
        <v>237</v>
      </c>
      <c r="E439" s="326" t="s">
        <v>34</v>
      </c>
      <c r="F439" s="326"/>
      <c r="G439" s="69" t="s">
        <v>40</v>
      </c>
      <c r="H439" s="70">
        <v>261.89</v>
      </c>
      <c r="I439" s="71">
        <v>0.8</v>
      </c>
      <c r="J439" s="71">
        <v>209.51</v>
      </c>
    </row>
    <row r="440" spans="1:10" s="11" customFormat="1" ht="51" customHeight="1" x14ac:dyDescent="0.2">
      <c r="A440" s="86"/>
      <c r="B440" s="86"/>
      <c r="C440" s="86"/>
      <c r="D440" s="86"/>
      <c r="E440" s="86" t="s">
        <v>60</v>
      </c>
      <c r="F440" s="87">
        <v>80.670611439842205</v>
      </c>
      <c r="G440" s="86" t="s">
        <v>61</v>
      </c>
      <c r="H440" s="87">
        <v>74.75</v>
      </c>
      <c r="I440" s="86" t="s">
        <v>62</v>
      </c>
      <c r="J440" s="87">
        <v>155.41999999999999</v>
      </c>
    </row>
    <row r="441" spans="1:10" s="11" customFormat="1" ht="25.5" customHeight="1" thickBot="1" x14ac:dyDescent="0.25">
      <c r="A441" s="86"/>
      <c r="B441" s="86"/>
      <c r="C441" s="86"/>
      <c r="D441" s="86"/>
      <c r="E441" s="86" t="s">
        <v>363</v>
      </c>
      <c r="F441" s="87">
        <v>215.74</v>
      </c>
      <c r="G441" s="86"/>
      <c r="H441" s="325" t="s">
        <v>364</v>
      </c>
      <c r="I441" s="325"/>
      <c r="J441" s="87">
        <v>1020.77</v>
      </c>
    </row>
    <row r="442" spans="1:10" s="11" customFormat="1" ht="13.5" thickTop="1" x14ac:dyDescent="0.2">
      <c r="A442" s="88"/>
      <c r="B442" s="88"/>
      <c r="C442" s="88"/>
      <c r="D442" s="88"/>
      <c r="E442" s="88"/>
      <c r="F442" s="88"/>
      <c r="G442" s="88"/>
      <c r="H442" s="88"/>
      <c r="I442" s="88"/>
      <c r="J442" s="88"/>
    </row>
    <row r="443" spans="1:10" s="11" customFormat="1" x14ac:dyDescent="0.2">
      <c r="A443" s="74"/>
      <c r="B443" s="62" t="s">
        <v>10</v>
      </c>
      <c r="C443" s="74" t="s">
        <v>4</v>
      </c>
      <c r="D443" s="74" t="s">
        <v>9</v>
      </c>
      <c r="E443" s="220" t="s">
        <v>24</v>
      </c>
      <c r="F443" s="220"/>
      <c r="G443" s="63" t="s">
        <v>7</v>
      </c>
      <c r="H443" s="62" t="s">
        <v>13</v>
      </c>
      <c r="I443" s="62" t="s">
        <v>17</v>
      </c>
      <c r="J443" s="62" t="s">
        <v>12</v>
      </c>
    </row>
    <row r="444" spans="1:10" s="11" customFormat="1" ht="76.5" x14ac:dyDescent="0.2">
      <c r="A444" s="79" t="s">
        <v>58</v>
      </c>
      <c r="B444" s="80" t="s">
        <v>590</v>
      </c>
      <c r="C444" s="79" t="s">
        <v>8</v>
      </c>
      <c r="D444" s="79" t="s">
        <v>591</v>
      </c>
      <c r="E444" s="324" t="s">
        <v>290</v>
      </c>
      <c r="F444" s="324"/>
      <c r="G444" s="81" t="s">
        <v>39</v>
      </c>
      <c r="H444" s="85">
        <v>1</v>
      </c>
      <c r="I444" s="82">
        <v>827.51</v>
      </c>
      <c r="J444" s="82">
        <v>827.51</v>
      </c>
    </row>
    <row r="445" spans="1:10" s="11" customFormat="1" ht="25.5" x14ac:dyDescent="0.2">
      <c r="A445" s="73" t="s">
        <v>63</v>
      </c>
      <c r="B445" s="64" t="s">
        <v>64</v>
      </c>
      <c r="C445" s="73" t="s">
        <v>8</v>
      </c>
      <c r="D445" s="73" t="s">
        <v>65</v>
      </c>
      <c r="E445" s="323" t="s">
        <v>283</v>
      </c>
      <c r="F445" s="323"/>
      <c r="G445" s="65" t="s">
        <v>1</v>
      </c>
      <c r="H445" s="66">
        <v>11.1</v>
      </c>
      <c r="I445" s="67">
        <v>22.72</v>
      </c>
      <c r="J445" s="67">
        <v>252.19</v>
      </c>
    </row>
    <row r="446" spans="1:10" s="11" customFormat="1" ht="38.25" x14ac:dyDescent="0.2">
      <c r="A446" s="72" t="s">
        <v>59</v>
      </c>
      <c r="B446" s="68" t="s">
        <v>230</v>
      </c>
      <c r="C446" s="72" t="s">
        <v>8</v>
      </c>
      <c r="D446" s="72" t="s">
        <v>231</v>
      </c>
      <c r="E446" s="326" t="s">
        <v>34</v>
      </c>
      <c r="F446" s="326"/>
      <c r="G446" s="69" t="s">
        <v>39</v>
      </c>
      <c r="H446" s="70">
        <v>1.1399999999999999</v>
      </c>
      <c r="I446" s="71">
        <v>139.91</v>
      </c>
      <c r="J446" s="71">
        <v>159.49</v>
      </c>
    </row>
    <row r="447" spans="1:10" s="11" customFormat="1" ht="13.5" customHeight="1" x14ac:dyDescent="0.2">
      <c r="A447" s="72" t="s">
        <v>59</v>
      </c>
      <c r="B447" s="68" t="s">
        <v>234</v>
      </c>
      <c r="C447" s="72" t="s">
        <v>8</v>
      </c>
      <c r="D447" s="72" t="s">
        <v>235</v>
      </c>
      <c r="E447" s="326" t="s">
        <v>34</v>
      </c>
      <c r="F447" s="326"/>
      <c r="G447" s="69" t="s">
        <v>40</v>
      </c>
      <c r="H447" s="70">
        <v>171.13</v>
      </c>
      <c r="I447" s="71">
        <v>1.53</v>
      </c>
      <c r="J447" s="71">
        <v>261.82</v>
      </c>
    </row>
    <row r="448" spans="1:10" s="11" customFormat="1" ht="12.75" x14ac:dyDescent="0.2">
      <c r="A448" s="72" t="s">
        <v>59</v>
      </c>
      <c r="B448" s="68" t="s">
        <v>236</v>
      </c>
      <c r="C448" s="72" t="s">
        <v>8</v>
      </c>
      <c r="D448" s="72" t="s">
        <v>237</v>
      </c>
      <c r="E448" s="326" t="s">
        <v>34</v>
      </c>
      <c r="F448" s="326"/>
      <c r="G448" s="69" t="s">
        <v>40</v>
      </c>
      <c r="H448" s="70">
        <v>192.52</v>
      </c>
      <c r="I448" s="71">
        <v>0.8</v>
      </c>
      <c r="J448" s="71">
        <v>154.01</v>
      </c>
    </row>
    <row r="449" spans="1:10" s="11" customFormat="1" ht="12.75" x14ac:dyDescent="0.2">
      <c r="A449" s="86"/>
      <c r="B449" s="86"/>
      <c r="C449" s="86"/>
      <c r="D449" s="86"/>
      <c r="E449" s="86" t="s">
        <v>60</v>
      </c>
      <c r="F449" s="87">
        <v>79.736323056161112</v>
      </c>
      <c r="G449" s="86" t="s">
        <v>61</v>
      </c>
      <c r="H449" s="87">
        <v>73.88</v>
      </c>
      <c r="I449" s="86" t="s">
        <v>62</v>
      </c>
      <c r="J449" s="87">
        <v>153.62</v>
      </c>
    </row>
    <row r="450" spans="1:10" s="11" customFormat="1" ht="25.5" customHeight="1" thickBot="1" x14ac:dyDescent="0.25">
      <c r="A450" s="86"/>
      <c r="B450" s="86"/>
      <c r="C450" s="86"/>
      <c r="D450" s="86"/>
      <c r="E450" s="86" t="s">
        <v>363</v>
      </c>
      <c r="F450" s="87">
        <v>221.77</v>
      </c>
      <c r="G450" s="86"/>
      <c r="H450" s="325" t="s">
        <v>364</v>
      </c>
      <c r="I450" s="325"/>
      <c r="J450" s="87">
        <v>1049.28</v>
      </c>
    </row>
    <row r="451" spans="1:10" s="11" customFormat="1" ht="13.5" customHeight="1" thickTop="1" x14ac:dyDescent="0.2">
      <c r="A451" s="88"/>
      <c r="B451" s="88"/>
      <c r="C451" s="88"/>
      <c r="D451" s="88"/>
      <c r="E451" s="88"/>
      <c r="F451" s="88"/>
      <c r="G451" s="88"/>
      <c r="H451" s="88"/>
      <c r="I451" s="88"/>
      <c r="J451" s="88"/>
    </row>
    <row r="452" spans="1:10" s="11" customFormat="1" x14ac:dyDescent="0.2">
      <c r="A452" s="74"/>
      <c r="B452" s="62" t="s">
        <v>10</v>
      </c>
      <c r="C452" s="74" t="s">
        <v>4</v>
      </c>
      <c r="D452" s="74" t="s">
        <v>9</v>
      </c>
      <c r="E452" s="220" t="s">
        <v>24</v>
      </c>
      <c r="F452" s="220"/>
      <c r="G452" s="63" t="s">
        <v>7</v>
      </c>
      <c r="H452" s="62" t="s">
        <v>13</v>
      </c>
      <c r="I452" s="62" t="s">
        <v>17</v>
      </c>
      <c r="J452" s="62" t="s">
        <v>12</v>
      </c>
    </row>
    <row r="453" spans="1:10" s="11" customFormat="1" ht="38.25" x14ac:dyDescent="0.2">
      <c r="A453" s="79" t="s">
        <v>58</v>
      </c>
      <c r="B453" s="80" t="s">
        <v>637</v>
      </c>
      <c r="C453" s="79" t="s">
        <v>8</v>
      </c>
      <c r="D453" s="79" t="s">
        <v>638</v>
      </c>
      <c r="E453" s="324" t="s">
        <v>290</v>
      </c>
      <c r="F453" s="324"/>
      <c r="G453" s="81" t="s">
        <v>39</v>
      </c>
      <c r="H453" s="85">
        <v>1</v>
      </c>
      <c r="I453" s="82">
        <v>730.77</v>
      </c>
      <c r="J453" s="82">
        <v>730.77</v>
      </c>
    </row>
    <row r="454" spans="1:10" s="11" customFormat="1" ht="25.5" x14ac:dyDescent="0.2">
      <c r="A454" s="73" t="s">
        <v>63</v>
      </c>
      <c r="B454" s="64" t="s">
        <v>64</v>
      </c>
      <c r="C454" s="73" t="s">
        <v>8</v>
      </c>
      <c r="D454" s="73" t="s">
        <v>65</v>
      </c>
      <c r="E454" s="323" t="s">
        <v>283</v>
      </c>
      <c r="F454" s="323"/>
      <c r="G454" s="65" t="s">
        <v>1</v>
      </c>
      <c r="H454" s="66">
        <v>8.57</v>
      </c>
      <c r="I454" s="67">
        <v>22.72</v>
      </c>
      <c r="J454" s="67">
        <v>194.71</v>
      </c>
    </row>
    <row r="455" spans="1:10" s="11" customFormat="1" ht="25.5" customHeight="1" x14ac:dyDescent="0.2">
      <c r="A455" s="72" t="s">
        <v>59</v>
      </c>
      <c r="B455" s="68" t="s">
        <v>230</v>
      </c>
      <c r="C455" s="72" t="s">
        <v>8</v>
      </c>
      <c r="D455" s="72" t="s">
        <v>231</v>
      </c>
      <c r="E455" s="326" t="s">
        <v>34</v>
      </c>
      <c r="F455" s="326"/>
      <c r="G455" s="69" t="s">
        <v>39</v>
      </c>
      <c r="H455" s="70">
        <v>1.07</v>
      </c>
      <c r="I455" s="71">
        <v>139.91</v>
      </c>
      <c r="J455" s="71">
        <v>149.69999999999999</v>
      </c>
    </row>
    <row r="456" spans="1:10" s="11" customFormat="1" ht="12.75" x14ac:dyDescent="0.2">
      <c r="A456" s="72" t="s">
        <v>59</v>
      </c>
      <c r="B456" s="68" t="s">
        <v>236</v>
      </c>
      <c r="C456" s="72" t="s">
        <v>8</v>
      </c>
      <c r="D456" s="72" t="s">
        <v>237</v>
      </c>
      <c r="E456" s="326" t="s">
        <v>34</v>
      </c>
      <c r="F456" s="326"/>
      <c r="G456" s="69" t="s">
        <v>40</v>
      </c>
      <c r="H456" s="70">
        <v>482.96</v>
      </c>
      <c r="I456" s="71">
        <v>0.8</v>
      </c>
      <c r="J456" s="71">
        <v>386.36</v>
      </c>
    </row>
    <row r="457" spans="1:10" s="11" customFormat="1" ht="12.75" x14ac:dyDescent="0.2">
      <c r="A457" s="86"/>
      <c r="B457" s="86"/>
      <c r="C457" s="86"/>
      <c r="D457" s="86"/>
      <c r="E457" s="86" t="s">
        <v>60</v>
      </c>
      <c r="F457" s="87">
        <v>61.55922350254334</v>
      </c>
      <c r="G457" s="86" t="s">
        <v>61</v>
      </c>
      <c r="H457" s="87">
        <v>57.04</v>
      </c>
      <c r="I457" s="86" t="s">
        <v>62</v>
      </c>
      <c r="J457" s="87">
        <v>118.6</v>
      </c>
    </row>
    <row r="458" spans="1:10" s="11" customFormat="1" ht="13.5" thickBot="1" x14ac:dyDescent="0.25">
      <c r="A458" s="86"/>
      <c r="B458" s="86"/>
      <c r="C458" s="86"/>
      <c r="D458" s="86"/>
      <c r="E458" s="86" t="s">
        <v>363</v>
      </c>
      <c r="F458" s="87">
        <v>195.84</v>
      </c>
      <c r="G458" s="86"/>
      <c r="H458" s="325" t="s">
        <v>364</v>
      </c>
      <c r="I458" s="325"/>
      <c r="J458" s="87">
        <v>926.61</v>
      </c>
    </row>
    <row r="459" spans="1:10" s="11" customFormat="1" ht="13.5" thickTop="1" x14ac:dyDescent="0.2">
      <c r="A459" s="88"/>
      <c r="B459" s="88"/>
      <c r="C459" s="88"/>
      <c r="D459" s="88"/>
      <c r="E459" s="88"/>
      <c r="F459" s="88"/>
      <c r="G459" s="88"/>
      <c r="H459" s="88"/>
      <c r="I459" s="88"/>
      <c r="J459" s="88"/>
    </row>
    <row r="460" spans="1:10" s="11" customFormat="1" ht="27" customHeight="1" x14ac:dyDescent="0.2">
      <c r="A460" s="74"/>
      <c r="B460" s="62" t="s">
        <v>10</v>
      </c>
      <c r="C460" s="74" t="s">
        <v>4</v>
      </c>
      <c r="D460" s="74" t="s">
        <v>9</v>
      </c>
      <c r="E460" s="220" t="s">
        <v>24</v>
      </c>
      <c r="F460" s="220"/>
      <c r="G460" s="63" t="s">
        <v>7</v>
      </c>
      <c r="H460" s="62" t="s">
        <v>13</v>
      </c>
      <c r="I460" s="62" t="s">
        <v>17</v>
      </c>
      <c r="J460" s="62" t="s">
        <v>12</v>
      </c>
    </row>
    <row r="461" spans="1:10" s="11" customFormat="1" ht="25.5" x14ac:dyDescent="0.2">
      <c r="A461" s="79" t="s">
        <v>58</v>
      </c>
      <c r="B461" s="80" t="s">
        <v>223</v>
      </c>
      <c r="C461" s="79" t="s">
        <v>8</v>
      </c>
      <c r="D461" s="79" t="s">
        <v>224</v>
      </c>
      <c r="E461" s="324" t="s">
        <v>283</v>
      </c>
      <c r="F461" s="324"/>
      <c r="G461" s="81" t="s">
        <v>1</v>
      </c>
      <c r="H461" s="85">
        <v>1</v>
      </c>
      <c r="I461" s="82">
        <v>120.74</v>
      </c>
      <c r="J461" s="82">
        <v>120.74</v>
      </c>
    </row>
    <row r="462" spans="1:10" s="11" customFormat="1" ht="25.5" customHeight="1" x14ac:dyDescent="0.2">
      <c r="A462" s="73" t="s">
        <v>63</v>
      </c>
      <c r="B462" s="64" t="s">
        <v>238</v>
      </c>
      <c r="C462" s="73" t="s">
        <v>8</v>
      </c>
      <c r="D462" s="73" t="s">
        <v>239</v>
      </c>
      <c r="E462" s="323" t="s">
        <v>283</v>
      </c>
      <c r="F462" s="323"/>
      <c r="G462" s="65" t="s">
        <v>1</v>
      </c>
      <c r="H462" s="66">
        <v>1</v>
      </c>
      <c r="I462" s="67">
        <v>0.97</v>
      </c>
      <c r="J462" s="67">
        <v>0.97</v>
      </c>
    </row>
    <row r="463" spans="1:10" s="11" customFormat="1" ht="25.5" customHeight="1" x14ac:dyDescent="0.2">
      <c r="A463" s="72" t="s">
        <v>59</v>
      </c>
      <c r="B463" s="68" t="s">
        <v>240</v>
      </c>
      <c r="C463" s="72" t="s">
        <v>8</v>
      </c>
      <c r="D463" s="72" t="s">
        <v>241</v>
      </c>
      <c r="E463" s="326" t="s">
        <v>32</v>
      </c>
      <c r="F463" s="326"/>
      <c r="G463" s="69" t="s">
        <v>1</v>
      </c>
      <c r="H463" s="70">
        <v>1</v>
      </c>
      <c r="I463" s="71">
        <v>117.48</v>
      </c>
      <c r="J463" s="71">
        <v>117.48</v>
      </c>
    </row>
    <row r="464" spans="1:10" s="11" customFormat="1" ht="12.75" x14ac:dyDescent="0.2">
      <c r="A464" s="72" t="s">
        <v>59</v>
      </c>
      <c r="B464" s="68" t="s">
        <v>45</v>
      </c>
      <c r="C464" s="72" t="s">
        <v>8</v>
      </c>
      <c r="D464" s="72" t="s">
        <v>365</v>
      </c>
      <c r="E464" s="326" t="s">
        <v>37</v>
      </c>
      <c r="F464" s="326"/>
      <c r="G464" s="69" t="s">
        <v>1</v>
      </c>
      <c r="H464" s="70">
        <v>1</v>
      </c>
      <c r="I464" s="71">
        <v>1.43</v>
      </c>
      <c r="J464" s="71">
        <v>1.43</v>
      </c>
    </row>
    <row r="465" spans="1:10" s="11" customFormat="1" ht="12.75" x14ac:dyDescent="0.2">
      <c r="A465" s="72" t="s">
        <v>59</v>
      </c>
      <c r="B465" s="68" t="s">
        <v>46</v>
      </c>
      <c r="C465" s="72" t="s">
        <v>8</v>
      </c>
      <c r="D465" s="72" t="s">
        <v>366</v>
      </c>
      <c r="E465" s="326" t="s">
        <v>42</v>
      </c>
      <c r="F465" s="326"/>
      <c r="G465" s="69" t="s">
        <v>1</v>
      </c>
      <c r="H465" s="70">
        <v>1</v>
      </c>
      <c r="I465" s="71">
        <v>0.08</v>
      </c>
      <c r="J465" s="71">
        <v>0.08</v>
      </c>
    </row>
    <row r="466" spans="1:10" s="11" customFormat="1" ht="13.5" customHeight="1" x14ac:dyDescent="0.2">
      <c r="A466" s="72" t="s">
        <v>59</v>
      </c>
      <c r="B466" s="68" t="s">
        <v>100</v>
      </c>
      <c r="C466" s="72" t="s">
        <v>8</v>
      </c>
      <c r="D466" s="72" t="s">
        <v>101</v>
      </c>
      <c r="E466" s="326" t="s">
        <v>34</v>
      </c>
      <c r="F466" s="326"/>
      <c r="G466" s="69" t="s">
        <v>1</v>
      </c>
      <c r="H466" s="70">
        <v>1</v>
      </c>
      <c r="I466" s="71">
        <v>0.01</v>
      </c>
      <c r="J466" s="71">
        <v>0.01</v>
      </c>
    </row>
    <row r="467" spans="1:10" s="11" customFormat="1" ht="38.25" x14ac:dyDescent="0.2">
      <c r="A467" s="72" t="s">
        <v>59</v>
      </c>
      <c r="B467" s="68" t="s">
        <v>98</v>
      </c>
      <c r="C467" s="72" t="s">
        <v>8</v>
      </c>
      <c r="D467" s="72" t="s">
        <v>99</v>
      </c>
      <c r="E467" s="326" t="s">
        <v>34</v>
      </c>
      <c r="F467" s="326"/>
      <c r="G467" s="69" t="s">
        <v>1</v>
      </c>
      <c r="H467" s="70">
        <v>1</v>
      </c>
      <c r="I467" s="71">
        <v>0.77</v>
      </c>
      <c r="J467" s="71">
        <v>0.77</v>
      </c>
    </row>
    <row r="468" spans="1:10" s="11" customFormat="1" ht="12.75" x14ac:dyDescent="0.2">
      <c r="A468" s="86"/>
      <c r="B468" s="86"/>
      <c r="C468" s="86"/>
      <c r="D468" s="86"/>
      <c r="E468" s="86" t="s">
        <v>60</v>
      </c>
      <c r="F468" s="87">
        <v>61.481366100000002</v>
      </c>
      <c r="G468" s="86" t="s">
        <v>61</v>
      </c>
      <c r="H468" s="87">
        <v>56.97</v>
      </c>
      <c r="I468" s="86" t="s">
        <v>62</v>
      </c>
      <c r="J468" s="87">
        <v>118.45</v>
      </c>
    </row>
    <row r="469" spans="1:10" s="11" customFormat="1" ht="13.5" thickBot="1" x14ac:dyDescent="0.25">
      <c r="A469" s="86"/>
      <c r="B469" s="86"/>
      <c r="C469" s="86"/>
      <c r="D469" s="86"/>
      <c r="E469" s="86" t="s">
        <v>363</v>
      </c>
      <c r="F469" s="87">
        <v>32.35</v>
      </c>
      <c r="G469" s="86"/>
      <c r="H469" s="325" t="s">
        <v>364</v>
      </c>
      <c r="I469" s="325"/>
      <c r="J469" s="87">
        <v>153.09</v>
      </c>
    </row>
    <row r="470" spans="1:10" s="11" customFormat="1" ht="13.5" customHeight="1" thickTop="1" x14ac:dyDescent="0.2">
      <c r="A470" s="88"/>
      <c r="B470" s="88"/>
      <c r="C470" s="88"/>
      <c r="D470" s="88"/>
      <c r="E470" s="88"/>
      <c r="F470" s="88"/>
      <c r="G470" s="88"/>
      <c r="H470" s="88"/>
      <c r="I470" s="88"/>
      <c r="J470" s="88"/>
    </row>
    <row r="471" spans="1:10" s="11" customFormat="1" ht="25.5" customHeight="1" x14ac:dyDescent="0.2">
      <c r="A471" s="74"/>
      <c r="B471" s="62" t="s">
        <v>10</v>
      </c>
      <c r="C471" s="74" t="s">
        <v>4</v>
      </c>
      <c r="D471" s="74" t="s">
        <v>9</v>
      </c>
      <c r="E471" s="220" t="s">
        <v>24</v>
      </c>
      <c r="F471" s="220"/>
      <c r="G471" s="63" t="s">
        <v>7</v>
      </c>
      <c r="H471" s="62" t="s">
        <v>13</v>
      </c>
      <c r="I471" s="62" t="s">
        <v>17</v>
      </c>
      <c r="J471" s="62" t="s">
        <v>12</v>
      </c>
    </row>
    <row r="472" spans="1:10" s="11" customFormat="1" ht="25.5" customHeight="1" x14ac:dyDescent="0.2">
      <c r="A472" s="79" t="s">
        <v>58</v>
      </c>
      <c r="B472" s="80" t="s">
        <v>70</v>
      </c>
      <c r="C472" s="79" t="s">
        <v>8</v>
      </c>
      <c r="D472" s="79" t="s">
        <v>71</v>
      </c>
      <c r="E472" s="324" t="s">
        <v>283</v>
      </c>
      <c r="F472" s="324"/>
      <c r="G472" s="81" t="s">
        <v>1</v>
      </c>
      <c r="H472" s="85">
        <v>1</v>
      </c>
      <c r="I472" s="82">
        <v>23.8</v>
      </c>
      <c r="J472" s="82">
        <v>23.8</v>
      </c>
    </row>
    <row r="473" spans="1:10" s="11" customFormat="1" ht="38.25" x14ac:dyDescent="0.2">
      <c r="A473" s="73" t="s">
        <v>63</v>
      </c>
      <c r="B473" s="64" t="s">
        <v>149</v>
      </c>
      <c r="C473" s="73" t="s">
        <v>8</v>
      </c>
      <c r="D473" s="73" t="s">
        <v>150</v>
      </c>
      <c r="E473" s="323" t="s">
        <v>283</v>
      </c>
      <c r="F473" s="323"/>
      <c r="G473" s="65" t="s">
        <v>1</v>
      </c>
      <c r="H473" s="66">
        <v>1</v>
      </c>
      <c r="I473" s="67">
        <v>0.53</v>
      </c>
      <c r="J473" s="67">
        <v>0.53</v>
      </c>
    </row>
    <row r="474" spans="1:10" s="11" customFormat="1" ht="25.5" customHeight="1" x14ac:dyDescent="0.2">
      <c r="A474" s="72" t="s">
        <v>59</v>
      </c>
      <c r="B474" s="68" t="s">
        <v>48</v>
      </c>
      <c r="C474" s="72" t="s">
        <v>8</v>
      </c>
      <c r="D474" s="72" t="s">
        <v>375</v>
      </c>
      <c r="E474" s="326" t="s">
        <v>32</v>
      </c>
      <c r="F474" s="326"/>
      <c r="G474" s="69" t="s">
        <v>1</v>
      </c>
      <c r="H474" s="70">
        <v>1</v>
      </c>
      <c r="I474" s="71">
        <v>14.27</v>
      </c>
      <c r="J474" s="71">
        <v>14.27</v>
      </c>
    </row>
    <row r="475" spans="1:10" s="11" customFormat="1" ht="25.5" x14ac:dyDescent="0.2">
      <c r="A475" s="72" t="s">
        <v>59</v>
      </c>
      <c r="B475" s="68" t="s">
        <v>36</v>
      </c>
      <c r="C475" s="72" t="s">
        <v>8</v>
      </c>
      <c r="D475" s="72" t="s">
        <v>373</v>
      </c>
      <c r="E475" s="326" t="s">
        <v>37</v>
      </c>
      <c r="F475" s="326"/>
      <c r="G475" s="69" t="s">
        <v>1</v>
      </c>
      <c r="H475" s="70">
        <v>1</v>
      </c>
      <c r="I475" s="71">
        <v>4.5199999999999996</v>
      </c>
      <c r="J475" s="71">
        <v>4.5199999999999996</v>
      </c>
    </row>
    <row r="476" spans="1:10" s="11" customFormat="1" ht="25.5" x14ac:dyDescent="0.2">
      <c r="A476" s="72" t="s">
        <v>59</v>
      </c>
      <c r="B476" s="68" t="s">
        <v>43</v>
      </c>
      <c r="C476" s="72" t="s">
        <v>8</v>
      </c>
      <c r="D476" s="72" t="s">
        <v>374</v>
      </c>
      <c r="E476" s="326" t="s">
        <v>35</v>
      </c>
      <c r="F476" s="326"/>
      <c r="G476" s="69" t="s">
        <v>1</v>
      </c>
      <c r="H476" s="70">
        <v>1</v>
      </c>
      <c r="I476" s="71">
        <v>0.85</v>
      </c>
      <c r="J476" s="71">
        <v>0.85</v>
      </c>
    </row>
    <row r="477" spans="1:10" s="11" customFormat="1" ht="12.75" x14ac:dyDescent="0.2">
      <c r="A477" s="72" t="s">
        <v>59</v>
      </c>
      <c r="B477" s="68" t="s">
        <v>45</v>
      </c>
      <c r="C477" s="72" t="s">
        <v>8</v>
      </c>
      <c r="D477" s="72" t="s">
        <v>365</v>
      </c>
      <c r="E477" s="326" t="s">
        <v>37</v>
      </c>
      <c r="F477" s="326"/>
      <c r="G477" s="69" t="s">
        <v>1</v>
      </c>
      <c r="H477" s="70">
        <v>1</v>
      </c>
      <c r="I477" s="71">
        <v>1.43</v>
      </c>
      <c r="J477" s="71">
        <v>1.43</v>
      </c>
    </row>
    <row r="478" spans="1:10" s="11" customFormat="1" ht="13.5" customHeight="1" x14ac:dyDescent="0.2">
      <c r="A478" s="72" t="s">
        <v>59</v>
      </c>
      <c r="B478" s="68" t="s">
        <v>46</v>
      </c>
      <c r="C478" s="72" t="s">
        <v>8</v>
      </c>
      <c r="D478" s="72" t="s">
        <v>366</v>
      </c>
      <c r="E478" s="326" t="s">
        <v>42</v>
      </c>
      <c r="F478" s="326"/>
      <c r="G478" s="69" t="s">
        <v>1</v>
      </c>
      <c r="H478" s="70">
        <v>1</v>
      </c>
      <c r="I478" s="71">
        <v>0.08</v>
      </c>
      <c r="J478" s="71">
        <v>0.08</v>
      </c>
    </row>
    <row r="479" spans="1:10" s="11" customFormat="1" ht="38.25" x14ac:dyDescent="0.2">
      <c r="A479" s="72" t="s">
        <v>59</v>
      </c>
      <c r="B479" s="68" t="s">
        <v>88</v>
      </c>
      <c r="C479" s="72" t="s">
        <v>8</v>
      </c>
      <c r="D479" s="72" t="s">
        <v>89</v>
      </c>
      <c r="E479" s="326" t="s">
        <v>41</v>
      </c>
      <c r="F479" s="326"/>
      <c r="G479" s="69" t="s">
        <v>1</v>
      </c>
      <c r="H479" s="70">
        <v>1</v>
      </c>
      <c r="I479" s="71">
        <v>0.86</v>
      </c>
      <c r="J479" s="71">
        <v>0.86</v>
      </c>
    </row>
    <row r="480" spans="1:10" s="11" customFormat="1" ht="38.25" x14ac:dyDescent="0.2">
      <c r="A480" s="72" t="s">
        <v>59</v>
      </c>
      <c r="B480" s="68" t="s">
        <v>86</v>
      </c>
      <c r="C480" s="72" t="s">
        <v>8</v>
      </c>
      <c r="D480" s="72" t="s">
        <v>87</v>
      </c>
      <c r="E480" s="326" t="s">
        <v>41</v>
      </c>
      <c r="F480" s="326"/>
      <c r="G480" s="69" t="s">
        <v>1</v>
      </c>
      <c r="H480" s="70">
        <v>1</v>
      </c>
      <c r="I480" s="71">
        <v>1.26</v>
      </c>
      <c r="J480" s="71">
        <v>1.26</v>
      </c>
    </row>
    <row r="481" spans="1:10" s="11" customFormat="1" ht="25.5" customHeight="1" x14ac:dyDescent="0.2">
      <c r="A481" s="86"/>
      <c r="B481" s="86"/>
      <c r="C481" s="86"/>
      <c r="D481" s="86"/>
      <c r="E481" s="86" t="s">
        <v>60</v>
      </c>
      <c r="F481" s="87">
        <v>7.6819267</v>
      </c>
      <c r="G481" s="86" t="s">
        <v>61</v>
      </c>
      <c r="H481" s="87">
        <v>7.12</v>
      </c>
      <c r="I481" s="86" t="s">
        <v>62</v>
      </c>
      <c r="J481" s="87">
        <v>14.8</v>
      </c>
    </row>
    <row r="482" spans="1:10" s="11" customFormat="1" ht="25.5" customHeight="1" thickBot="1" x14ac:dyDescent="0.25">
      <c r="A482" s="86"/>
      <c r="B482" s="86"/>
      <c r="C482" s="86"/>
      <c r="D482" s="86"/>
      <c r="E482" s="86" t="s">
        <v>363</v>
      </c>
      <c r="F482" s="87">
        <v>6.37</v>
      </c>
      <c r="G482" s="86"/>
      <c r="H482" s="325" t="s">
        <v>364</v>
      </c>
      <c r="I482" s="325"/>
      <c r="J482" s="87">
        <v>30.17</v>
      </c>
    </row>
    <row r="483" spans="1:10" s="11" customFormat="1" ht="25.5" customHeight="1" thickTop="1" x14ac:dyDescent="0.2">
      <c r="A483" s="88"/>
      <c r="B483" s="88"/>
      <c r="C483" s="88"/>
      <c r="D483" s="88"/>
      <c r="E483" s="88"/>
      <c r="F483" s="88"/>
      <c r="G483" s="88"/>
      <c r="H483" s="88"/>
      <c r="I483" s="88"/>
      <c r="J483" s="88"/>
    </row>
    <row r="484" spans="1:10" s="11" customFormat="1" x14ac:dyDescent="0.2">
      <c r="A484" s="74"/>
      <c r="B484" s="62" t="s">
        <v>10</v>
      </c>
      <c r="C484" s="74" t="s">
        <v>4</v>
      </c>
      <c r="D484" s="74" t="s">
        <v>9</v>
      </c>
      <c r="E484" s="220" t="s">
        <v>24</v>
      </c>
      <c r="F484" s="220"/>
      <c r="G484" s="63" t="s">
        <v>7</v>
      </c>
      <c r="H484" s="62" t="s">
        <v>13</v>
      </c>
      <c r="I484" s="62" t="s">
        <v>17</v>
      </c>
      <c r="J484" s="62" t="s">
        <v>12</v>
      </c>
    </row>
    <row r="485" spans="1:10" s="11" customFormat="1" ht="25.5" x14ac:dyDescent="0.2">
      <c r="A485" s="79" t="s">
        <v>58</v>
      </c>
      <c r="B485" s="80" t="s">
        <v>367</v>
      </c>
      <c r="C485" s="79" t="s">
        <v>0</v>
      </c>
      <c r="D485" s="79" t="s">
        <v>71</v>
      </c>
      <c r="E485" s="324" t="s">
        <v>54</v>
      </c>
      <c r="F485" s="324"/>
      <c r="G485" s="81" t="s">
        <v>1</v>
      </c>
      <c r="H485" s="85">
        <v>1</v>
      </c>
      <c r="I485" s="82">
        <v>19.71</v>
      </c>
      <c r="J485" s="82">
        <v>19.71</v>
      </c>
    </row>
    <row r="486" spans="1:10" s="11" customFormat="1" ht="25.5" x14ac:dyDescent="0.2">
      <c r="A486" s="72" t="s">
        <v>59</v>
      </c>
      <c r="B486" s="68" t="s">
        <v>376</v>
      </c>
      <c r="C486" s="72" t="s">
        <v>0</v>
      </c>
      <c r="D486" s="72" t="s">
        <v>71</v>
      </c>
      <c r="E486" s="326" t="s">
        <v>32</v>
      </c>
      <c r="F486" s="326"/>
      <c r="G486" s="69" t="s">
        <v>1</v>
      </c>
      <c r="H486" s="70">
        <v>1</v>
      </c>
      <c r="I486" s="71">
        <v>19.71</v>
      </c>
      <c r="J486" s="71">
        <v>19.71</v>
      </c>
    </row>
    <row r="487" spans="1:10" s="11" customFormat="1" ht="12.75" x14ac:dyDescent="0.2">
      <c r="A487" s="86"/>
      <c r="B487" s="86"/>
      <c r="C487" s="86"/>
      <c r="D487" s="86"/>
      <c r="E487" s="86" t="s">
        <v>60</v>
      </c>
      <c r="F487" s="87">
        <v>10.2304578</v>
      </c>
      <c r="G487" s="86" t="s">
        <v>61</v>
      </c>
      <c r="H487" s="87">
        <v>9.48</v>
      </c>
      <c r="I487" s="86" t="s">
        <v>62</v>
      </c>
      <c r="J487" s="87">
        <v>19.71</v>
      </c>
    </row>
    <row r="488" spans="1:10" s="11" customFormat="1" ht="13.5" customHeight="1" thickBot="1" x14ac:dyDescent="0.25">
      <c r="A488" s="86"/>
      <c r="B488" s="86"/>
      <c r="C488" s="86"/>
      <c r="D488" s="86"/>
      <c r="E488" s="86" t="s">
        <v>363</v>
      </c>
      <c r="F488" s="87">
        <v>5.28</v>
      </c>
      <c r="G488" s="86"/>
      <c r="H488" s="325" t="s">
        <v>364</v>
      </c>
      <c r="I488" s="325"/>
      <c r="J488" s="87">
        <v>24.99</v>
      </c>
    </row>
    <row r="489" spans="1:10" s="11" customFormat="1" ht="13.5" thickTop="1" x14ac:dyDescent="0.2">
      <c r="A489" s="88"/>
      <c r="B489" s="88"/>
      <c r="C489" s="88"/>
      <c r="D489" s="88"/>
      <c r="E489" s="88"/>
      <c r="F489" s="88"/>
      <c r="G489" s="88"/>
      <c r="H489" s="88"/>
      <c r="I489" s="88"/>
      <c r="J489" s="88"/>
    </row>
    <row r="490" spans="1:10" s="11" customFormat="1" x14ac:dyDescent="0.2">
      <c r="A490" s="74"/>
      <c r="B490" s="62" t="s">
        <v>10</v>
      </c>
      <c r="C490" s="74" t="s">
        <v>4</v>
      </c>
      <c r="D490" s="74" t="s">
        <v>9</v>
      </c>
      <c r="E490" s="220" t="s">
        <v>24</v>
      </c>
      <c r="F490" s="220"/>
      <c r="G490" s="63" t="s">
        <v>7</v>
      </c>
      <c r="H490" s="62" t="s">
        <v>13</v>
      </c>
      <c r="I490" s="62" t="s">
        <v>17</v>
      </c>
      <c r="J490" s="62" t="s">
        <v>12</v>
      </c>
    </row>
    <row r="491" spans="1:10" s="11" customFormat="1" ht="27" customHeight="1" x14ac:dyDescent="0.2">
      <c r="A491" s="79" t="s">
        <v>58</v>
      </c>
      <c r="B491" s="80" t="s">
        <v>625</v>
      </c>
      <c r="C491" s="79" t="s">
        <v>8</v>
      </c>
      <c r="D491" s="79" t="s">
        <v>626</v>
      </c>
      <c r="E491" s="324" t="s">
        <v>622</v>
      </c>
      <c r="F491" s="324"/>
      <c r="G491" s="81" t="s">
        <v>11</v>
      </c>
      <c r="H491" s="85">
        <v>1</v>
      </c>
      <c r="I491" s="82">
        <v>434.88</v>
      </c>
      <c r="J491" s="82">
        <v>434.88</v>
      </c>
    </row>
    <row r="492" spans="1:10" s="11" customFormat="1" ht="25.5" x14ac:dyDescent="0.2">
      <c r="A492" s="73" t="s">
        <v>63</v>
      </c>
      <c r="B492" s="64" t="s">
        <v>631</v>
      </c>
      <c r="C492" s="73" t="s">
        <v>8</v>
      </c>
      <c r="D492" s="73" t="s">
        <v>632</v>
      </c>
      <c r="E492" s="323" t="s">
        <v>283</v>
      </c>
      <c r="F492" s="323"/>
      <c r="G492" s="65" t="s">
        <v>1</v>
      </c>
      <c r="H492" s="66">
        <v>0.55200000000000005</v>
      </c>
      <c r="I492" s="67">
        <v>29.52</v>
      </c>
      <c r="J492" s="67">
        <v>16.29</v>
      </c>
    </row>
    <row r="493" spans="1:10" s="11" customFormat="1" ht="25.5" x14ac:dyDescent="0.2">
      <c r="A493" s="73" t="s">
        <v>63</v>
      </c>
      <c r="B493" s="64" t="s">
        <v>66</v>
      </c>
      <c r="C493" s="73" t="s">
        <v>8</v>
      </c>
      <c r="D493" s="73" t="s">
        <v>67</v>
      </c>
      <c r="E493" s="323" t="s">
        <v>283</v>
      </c>
      <c r="F493" s="323"/>
      <c r="G493" s="65" t="s">
        <v>1</v>
      </c>
      <c r="H493" s="66">
        <v>1.3620000000000001</v>
      </c>
      <c r="I493" s="67">
        <v>30.92</v>
      </c>
      <c r="J493" s="67">
        <v>42.11</v>
      </c>
    </row>
    <row r="494" spans="1:10" s="11" customFormat="1" ht="25.5" customHeight="1" x14ac:dyDescent="0.2">
      <c r="A494" s="73" t="s">
        <v>63</v>
      </c>
      <c r="B494" s="64" t="s">
        <v>64</v>
      </c>
      <c r="C494" s="73" t="s">
        <v>8</v>
      </c>
      <c r="D494" s="73" t="s">
        <v>65</v>
      </c>
      <c r="E494" s="323" t="s">
        <v>283</v>
      </c>
      <c r="F494" s="323"/>
      <c r="G494" s="65" t="s">
        <v>1</v>
      </c>
      <c r="H494" s="66">
        <v>0.95699999999999996</v>
      </c>
      <c r="I494" s="67">
        <v>22.72</v>
      </c>
      <c r="J494" s="67">
        <v>21.74</v>
      </c>
    </row>
    <row r="495" spans="1:10" s="11" customFormat="1" ht="38.25" x14ac:dyDescent="0.2">
      <c r="A495" s="73" t="s">
        <v>63</v>
      </c>
      <c r="B495" s="64" t="s">
        <v>637</v>
      </c>
      <c r="C495" s="73" t="s">
        <v>8</v>
      </c>
      <c r="D495" s="73" t="s">
        <v>638</v>
      </c>
      <c r="E495" s="323" t="s">
        <v>290</v>
      </c>
      <c r="F495" s="323"/>
      <c r="G495" s="65" t="s">
        <v>39</v>
      </c>
      <c r="H495" s="66">
        <v>2.23E-2</v>
      </c>
      <c r="I495" s="67">
        <v>730.77</v>
      </c>
      <c r="J495" s="67">
        <v>16.29</v>
      </c>
    </row>
    <row r="496" spans="1:10" s="11" customFormat="1" ht="38.25" x14ac:dyDescent="0.2">
      <c r="A496" s="73" t="s">
        <v>63</v>
      </c>
      <c r="B496" s="64" t="s">
        <v>639</v>
      </c>
      <c r="C496" s="73" t="s">
        <v>8</v>
      </c>
      <c r="D496" s="73" t="s">
        <v>640</v>
      </c>
      <c r="E496" s="323" t="s">
        <v>622</v>
      </c>
      <c r="F496" s="323"/>
      <c r="G496" s="65" t="s">
        <v>11</v>
      </c>
      <c r="H496" s="66">
        <v>1</v>
      </c>
      <c r="I496" s="67">
        <v>332.71</v>
      </c>
      <c r="J496" s="67">
        <v>332.71</v>
      </c>
    </row>
    <row r="497" spans="1:10" s="11" customFormat="1" ht="38.25" x14ac:dyDescent="0.2">
      <c r="A497" s="72" t="s">
        <v>59</v>
      </c>
      <c r="B497" s="68" t="s">
        <v>641</v>
      </c>
      <c r="C497" s="72" t="s">
        <v>8</v>
      </c>
      <c r="D497" s="72" t="s">
        <v>642</v>
      </c>
      <c r="E497" s="326" t="s">
        <v>34</v>
      </c>
      <c r="F497" s="326"/>
      <c r="G497" s="69" t="s">
        <v>44</v>
      </c>
      <c r="H497" s="70">
        <v>0.1671</v>
      </c>
      <c r="I497" s="71">
        <v>13.66</v>
      </c>
      <c r="J497" s="71">
        <v>2.2799999999999998</v>
      </c>
    </row>
    <row r="498" spans="1:10" s="11" customFormat="1" ht="25.5" x14ac:dyDescent="0.2">
      <c r="A498" s="72" t="s">
        <v>59</v>
      </c>
      <c r="B498" s="68" t="s">
        <v>643</v>
      </c>
      <c r="C498" s="72" t="s">
        <v>8</v>
      </c>
      <c r="D498" s="72" t="s">
        <v>644</v>
      </c>
      <c r="E498" s="326" t="s">
        <v>34</v>
      </c>
      <c r="F498" s="326"/>
      <c r="G498" s="69" t="s">
        <v>40</v>
      </c>
      <c r="H498" s="70">
        <v>0.2</v>
      </c>
      <c r="I498" s="71">
        <v>17.329999999999998</v>
      </c>
      <c r="J498" s="71">
        <v>3.46</v>
      </c>
    </row>
    <row r="499" spans="1:10" s="11" customFormat="1" ht="12.75" x14ac:dyDescent="0.2">
      <c r="A499" s="86"/>
      <c r="B499" s="86"/>
      <c r="C499" s="86"/>
      <c r="D499" s="86"/>
      <c r="E499" s="86" t="s">
        <v>60</v>
      </c>
      <c r="F499" s="87">
        <v>69.002387625869403</v>
      </c>
      <c r="G499" s="86" t="s">
        <v>61</v>
      </c>
      <c r="H499" s="87">
        <v>63.94</v>
      </c>
      <c r="I499" s="86" t="s">
        <v>62</v>
      </c>
      <c r="J499" s="87">
        <v>132.94</v>
      </c>
    </row>
    <row r="500" spans="1:10" s="11" customFormat="1" ht="13.5" thickBot="1" x14ac:dyDescent="0.25">
      <c r="A500" s="86"/>
      <c r="B500" s="86"/>
      <c r="C500" s="86"/>
      <c r="D500" s="86"/>
      <c r="E500" s="86" t="s">
        <v>363</v>
      </c>
      <c r="F500" s="87">
        <v>116.54</v>
      </c>
      <c r="G500" s="86"/>
      <c r="H500" s="325" t="s">
        <v>364</v>
      </c>
      <c r="I500" s="325"/>
      <c r="J500" s="87">
        <v>551.41999999999996</v>
      </c>
    </row>
    <row r="501" spans="1:10" s="11" customFormat="1" ht="13.5" customHeight="1" thickTop="1" x14ac:dyDescent="0.2">
      <c r="A501" s="88"/>
      <c r="B501" s="88"/>
      <c r="C501" s="88"/>
      <c r="D501" s="88"/>
      <c r="E501" s="88"/>
      <c r="F501" s="88"/>
      <c r="G501" s="88"/>
      <c r="H501" s="88"/>
      <c r="I501" s="88"/>
      <c r="J501" s="88"/>
    </row>
    <row r="502" spans="1:10" s="11" customFormat="1" ht="26.25" customHeight="1" x14ac:dyDescent="0.2">
      <c r="A502" s="74"/>
      <c r="B502" s="62" t="s">
        <v>10</v>
      </c>
      <c r="C502" s="74" t="s">
        <v>4</v>
      </c>
      <c r="D502" s="74" t="s">
        <v>9</v>
      </c>
      <c r="E502" s="220" t="s">
        <v>24</v>
      </c>
      <c r="F502" s="220"/>
      <c r="G502" s="63" t="s">
        <v>7</v>
      </c>
      <c r="H502" s="62" t="s">
        <v>13</v>
      </c>
      <c r="I502" s="62" t="s">
        <v>17</v>
      </c>
      <c r="J502" s="62" t="s">
        <v>12</v>
      </c>
    </row>
    <row r="503" spans="1:10" s="11" customFormat="1" ht="38.25" x14ac:dyDescent="0.2">
      <c r="A503" s="79" t="s">
        <v>58</v>
      </c>
      <c r="B503" s="80" t="s">
        <v>639</v>
      </c>
      <c r="C503" s="79" t="s">
        <v>8</v>
      </c>
      <c r="D503" s="79" t="s">
        <v>640</v>
      </c>
      <c r="E503" s="324" t="s">
        <v>622</v>
      </c>
      <c r="F503" s="324"/>
      <c r="G503" s="81" t="s">
        <v>11</v>
      </c>
      <c r="H503" s="85">
        <v>1</v>
      </c>
      <c r="I503" s="82">
        <v>332.71</v>
      </c>
      <c r="J503" s="82">
        <v>332.71</v>
      </c>
    </row>
    <row r="504" spans="1:10" s="11" customFormat="1" ht="25.5" customHeight="1" x14ac:dyDescent="0.2">
      <c r="A504" s="73" t="s">
        <v>63</v>
      </c>
      <c r="B504" s="64" t="s">
        <v>631</v>
      </c>
      <c r="C504" s="73" t="s">
        <v>8</v>
      </c>
      <c r="D504" s="73" t="s">
        <v>632</v>
      </c>
      <c r="E504" s="323" t="s">
        <v>283</v>
      </c>
      <c r="F504" s="323"/>
      <c r="G504" s="65" t="s">
        <v>1</v>
      </c>
      <c r="H504" s="66">
        <v>2.7410000000000001</v>
      </c>
      <c r="I504" s="67">
        <v>29.52</v>
      </c>
      <c r="J504" s="67">
        <v>80.91</v>
      </c>
    </row>
    <row r="505" spans="1:10" s="11" customFormat="1" ht="25.5" customHeight="1" x14ac:dyDescent="0.2">
      <c r="A505" s="73" t="s">
        <v>63</v>
      </c>
      <c r="B505" s="64" t="s">
        <v>64</v>
      </c>
      <c r="C505" s="73" t="s">
        <v>8</v>
      </c>
      <c r="D505" s="73" t="s">
        <v>65</v>
      </c>
      <c r="E505" s="323" t="s">
        <v>283</v>
      </c>
      <c r="F505" s="323"/>
      <c r="G505" s="65" t="s">
        <v>1</v>
      </c>
      <c r="H505" s="66">
        <v>1.357</v>
      </c>
      <c r="I505" s="67">
        <v>22.72</v>
      </c>
      <c r="J505" s="67">
        <v>30.83</v>
      </c>
    </row>
    <row r="506" spans="1:10" s="11" customFormat="1" ht="102" x14ac:dyDescent="0.2">
      <c r="A506" s="72" t="s">
        <v>59</v>
      </c>
      <c r="B506" s="68" t="s">
        <v>645</v>
      </c>
      <c r="C506" s="72" t="s">
        <v>8</v>
      </c>
      <c r="D506" s="72" t="s">
        <v>646</v>
      </c>
      <c r="E506" s="326" t="s">
        <v>34</v>
      </c>
      <c r="F506" s="326"/>
      <c r="G506" s="69" t="s">
        <v>647</v>
      </c>
      <c r="H506" s="70">
        <v>1</v>
      </c>
      <c r="I506" s="71">
        <v>220.31</v>
      </c>
      <c r="J506" s="71">
        <v>220.31</v>
      </c>
    </row>
    <row r="507" spans="1:10" s="11" customFormat="1" ht="25.5" x14ac:dyDescent="0.2">
      <c r="A507" s="72" t="s">
        <v>59</v>
      </c>
      <c r="B507" s="68" t="s">
        <v>648</v>
      </c>
      <c r="C507" s="72" t="s">
        <v>8</v>
      </c>
      <c r="D507" s="72" t="s">
        <v>649</v>
      </c>
      <c r="E507" s="326" t="s">
        <v>34</v>
      </c>
      <c r="F507" s="326"/>
      <c r="G507" s="69" t="s">
        <v>40</v>
      </c>
      <c r="H507" s="70">
        <v>1.0999999999999999E-2</v>
      </c>
      <c r="I507" s="71">
        <v>22.85</v>
      </c>
      <c r="J507" s="71">
        <v>0.25</v>
      </c>
    </row>
    <row r="508" spans="1:10" s="11" customFormat="1" ht="25.5" customHeight="1" x14ac:dyDescent="0.2">
      <c r="A508" s="72" t="s">
        <v>59</v>
      </c>
      <c r="B508" s="68" t="s">
        <v>650</v>
      </c>
      <c r="C508" s="72" t="s">
        <v>8</v>
      </c>
      <c r="D508" s="72" t="s">
        <v>651</v>
      </c>
      <c r="E508" s="326" t="s">
        <v>34</v>
      </c>
      <c r="F508" s="326"/>
      <c r="G508" s="69" t="s">
        <v>40</v>
      </c>
      <c r="H508" s="70">
        <v>2.4E-2</v>
      </c>
      <c r="I508" s="71">
        <v>17.34</v>
      </c>
      <c r="J508" s="71">
        <v>0.41</v>
      </c>
    </row>
    <row r="509" spans="1:10" s="11" customFormat="1" ht="12.75" x14ac:dyDescent="0.2">
      <c r="A509" s="86"/>
      <c r="B509" s="86"/>
      <c r="C509" s="86"/>
      <c r="D509" s="86"/>
      <c r="E509" s="86" t="s">
        <v>60</v>
      </c>
      <c r="F509" s="87">
        <v>39.297207515830998</v>
      </c>
      <c r="G509" s="86" t="s">
        <v>61</v>
      </c>
      <c r="H509" s="87">
        <v>36.409999999999997</v>
      </c>
      <c r="I509" s="86" t="s">
        <v>62</v>
      </c>
      <c r="J509" s="87">
        <v>75.709999999999994</v>
      </c>
    </row>
    <row r="510" spans="1:10" s="11" customFormat="1" ht="13.5" thickBot="1" x14ac:dyDescent="0.25">
      <c r="A510" s="86"/>
      <c r="B510" s="86"/>
      <c r="C510" s="86"/>
      <c r="D510" s="86"/>
      <c r="E510" s="86" t="s">
        <v>363</v>
      </c>
      <c r="F510" s="87">
        <v>89.16</v>
      </c>
      <c r="G510" s="86"/>
      <c r="H510" s="325" t="s">
        <v>364</v>
      </c>
      <c r="I510" s="325"/>
      <c r="J510" s="87">
        <v>421.87</v>
      </c>
    </row>
    <row r="511" spans="1:10" s="11" customFormat="1" ht="13.5" thickTop="1" x14ac:dyDescent="0.2">
      <c r="A511" s="88"/>
      <c r="B511" s="88"/>
      <c r="C511" s="88"/>
      <c r="D511" s="88"/>
      <c r="E511" s="88"/>
      <c r="F511" s="88"/>
      <c r="G511" s="88"/>
      <c r="H511" s="88"/>
      <c r="I511" s="88"/>
      <c r="J511" s="88"/>
    </row>
    <row r="512" spans="1:10" s="11" customFormat="1" x14ac:dyDescent="0.2">
      <c r="A512" s="74"/>
      <c r="B512" s="62" t="s">
        <v>10</v>
      </c>
      <c r="C512" s="74" t="s">
        <v>4</v>
      </c>
      <c r="D512" s="74" t="s">
        <v>9</v>
      </c>
      <c r="E512" s="220" t="s">
        <v>24</v>
      </c>
      <c r="F512" s="220"/>
      <c r="G512" s="63" t="s">
        <v>7</v>
      </c>
      <c r="H512" s="62" t="s">
        <v>13</v>
      </c>
      <c r="I512" s="62" t="s">
        <v>17</v>
      </c>
      <c r="J512" s="62" t="s">
        <v>12</v>
      </c>
    </row>
    <row r="513" spans="1:10" s="11" customFormat="1" ht="89.25" x14ac:dyDescent="0.2">
      <c r="A513" s="79" t="s">
        <v>58</v>
      </c>
      <c r="B513" s="80" t="s">
        <v>951</v>
      </c>
      <c r="C513" s="79" t="s">
        <v>8</v>
      </c>
      <c r="D513" s="79" t="s">
        <v>952</v>
      </c>
      <c r="E513" s="324" t="s">
        <v>944</v>
      </c>
      <c r="F513" s="324"/>
      <c r="G513" s="81" t="s">
        <v>948</v>
      </c>
      <c r="H513" s="85">
        <v>1</v>
      </c>
      <c r="I513" s="82">
        <v>75.290000000000006</v>
      </c>
      <c r="J513" s="82">
        <v>75.290000000000006</v>
      </c>
    </row>
    <row r="514" spans="1:10" s="11" customFormat="1" ht="13.5" customHeight="1" x14ac:dyDescent="0.2">
      <c r="A514" s="73" t="s">
        <v>63</v>
      </c>
      <c r="B514" s="64" t="s">
        <v>955</v>
      </c>
      <c r="C514" s="73" t="s">
        <v>8</v>
      </c>
      <c r="D514" s="73" t="s">
        <v>956</v>
      </c>
      <c r="E514" s="323" t="s">
        <v>283</v>
      </c>
      <c r="F514" s="323"/>
      <c r="G514" s="65" t="s">
        <v>1</v>
      </c>
      <c r="H514" s="66">
        <v>1</v>
      </c>
      <c r="I514" s="67">
        <v>32.36</v>
      </c>
      <c r="J514" s="67">
        <v>32.36</v>
      </c>
    </row>
    <row r="515" spans="1:10" s="11" customFormat="1" ht="13.5" customHeight="1" x14ac:dyDescent="0.2">
      <c r="A515" s="73" t="s">
        <v>63</v>
      </c>
      <c r="B515" s="64" t="s">
        <v>957</v>
      </c>
      <c r="C515" s="73" t="s">
        <v>8</v>
      </c>
      <c r="D515" s="73" t="s">
        <v>958</v>
      </c>
      <c r="E515" s="323" t="s">
        <v>959</v>
      </c>
      <c r="F515" s="323"/>
      <c r="G515" s="65" t="s">
        <v>1</v>
      </c>
      <c r="H515" s="66">
        <v>1</v>
      </c>
      <c r="I515" s="67">
        <v>27.73</v>
      </c>
      <c r="J515" s="67">
        <v>27.73</v>
      </c>
    </row>
    <row r="516" spans="1:10" s="11" customFormat="1" ht="89.25" x14ac:dyDescent="0.2">
      <c r="A516" s="73" t="s">
        <v>63</v>
      </c>
      <c r="B516" s="64" t="s">
        <v>960</v>
      </c>
      <c r="C516" s="73" t="s">
        <v>8</v>
      </c>
      <c r="D516" s="73" t="s">
        <v>961</v>
      </c>
      <c r="E516" s="323" t="s">
        <v>959</v>
      </c>
      <c r="F516" s="323"/>
      <c r="G516" s="65" t="s">
        <v>1</v>
      </c>
      <c r="H516" s="66">
        <v>1</v>
      </c>
      <c r="I516" s="67">
        <v>10.83</v>
      </c>
      <c r="J516" s="67">
        <v>10.83</v>
      </c>
    </row>
    <row r="517" spans="1:10" s="11" customFormat="1" ht="51" customHeight="1" x14ac:dyDescent="0.2">
      <c r="A517" s="73" t="s">
        <v>63</v>
      </c>
      <c r="B517" s="64" t="s">
        <v>962</v>
      </c>
      <c r="C517" s="73" t="s">
        <v>8</v>
      </c>
      <c r="D517" s="73" t="s">
        <v>963</v>
      </c>
      <c r="E517" s="323" t="s">
        <v>959</v>
      </c>
      <c r="F517" s="323"/>
      <c r="G517" s="65" t="s">
        <v>1</v>
      </c>
      <c r="H517" s="66">
        <v>1</v>
      </c>
      <c r="I517" s="67">
        <v>4.37</v>
      </c>
      <c r="J517" s="67">
        <v>4.37</v>
      </c>
    </row>
    <row r="518" spans="1:10" s="11" customFormat="1" ht="25.5" customHeight="1" x14ac:dyDescent="0.2">
      <c r="A518" s="86"/>
      <c r="B518" s="86"/>
      <c r="C518" s="86"/>
      <c r="D518" s="86"/>
      <c r="E518" s="86" t="s">
        <v>60</v>
      </c>
      <c r="F518" s="87">
        <v>12.7582269</v>
      </c>
      <c r="G518" s="86" t="s">
        <v>61</v>
      </c>
      <c r="H518" s="87">
        <v>11.82</v>
      </c>
      <c r="I518" s="86" t="s">
        <v>62</v>
      </c>
      <c r="J518" s="87">
        <v>24.58</v>
      </c>
    </row>
    <row r="519" spans="1:10" s="11" customFormat="1" ht="13.5" thickBot="1" x14ac:dyDescent="0.25">
      <c r="A519" s="86"/>
      <c r="B519" s="86"/>
      <c r="C519" s="86"/>
      <c r="D519" s="86"/>
      <c r="E519" s="86" t="s">
        <v>363</v>
      </c>
      <c r="F519" s="87">
        <v>20.170000000000002</v>
      </c>
      <c r="G519" s="86"/>
      <c r="H519" s="325" t="s">
        <v>364</v>
      </c>
      <c r="I519" s="325"/>
      <c r="J519" s="87">
        <v>95.46</v>
      </c>
    </row>
    <row r="520" spans="1:10" s="11" customFormat="1" ht="25.5" customHeight="1" thickTop="1" x14ac:dyDescent="0.2">
      <c r="A520" s="88"/>
      <c r="B520" s="88"/>
      <c r="C520" s="88"/>
      <c r="D520" s="88"/>
      <c r="E520" s="88"/>
      <c r="F520" s="88"/>
      <c r="G520" s="88"/>
      <c r="H520" s="88"/>
      <c r="I520" s="88"/>
      <c r="J520" s="88"/>
    </row>
    <row r="521" spans="1:10" s="11" customFormat="1" ht="13.5" customHeight="1" x14ac:dyDescent="0.2">
      <c r="A521" s="74"/>
      <c r="B521" s="62" t="s">
        <v>10</v>
      </c>
      <c r="C521" s="74" t="s">
        <v>4</v>
      </c>
      <c r="D521" s="74" t="s">
        <v>9</v>
      </c>
      <c r="E521" s="220" t="s">
        <v>24</v>
      </c>
      <c r="F521" s="220"/>
      <c r="G521" s="63" t="s">
        <v>7</v>
      </c>
      <c r="H521" s="62" t="s">
        <v>13</v>
      </c>
      <c r="I521" s="62" t="s">
        <v>17</v>
      </c>
      <c r="J521" s="62" t="s">
        <v>12</v>
      </c>
    </row>
    <row r="522" spans="1:10" s="11" customFormat="1" ht="89.25" x14ac:dyDescent="0.2">
      <c r="A522" s="79" t="s">
        <v>58</v>
      </c>
      <c r="B522" s="80" t="s">
        <v>949</v>
      </c>
      <c r="C522" s="79" t="s">
        <v>8</v>
      </c>
      <c r="D522" s="79" t="s">
        <v>950</v>
      </c>
      <c r="E522" s="324" t="s">
        <v>944</v>
      </c>
      <c r="F522" s="324"/>
      <c r="G522" s="81" t="s">
        <v>945</v>
      </c>
      <c r="H522" s="85">
        <v>1</v>
      </c>
      <c r="I522" s="82">
        <v>265.77</v>
      </c>
      <c r="J522" s="82">
        <v>265.77</v>
      </c>
    </row>
    <row r="523" spans="1:10" s="11" customFormat="1" ht="25.5" x14ac:dyDescent="0.2">
      <c r="A523" s="73" t="s">
        <v>63</v>
      </c>
      <c r="B523" s="64" t="s">
        <v>955</v>
      </c>
      <c r="C523" s="73" t="s">
        <v>8</v>
      </c>
      <c r="D523" s="73" t="s">
        <v>956</v>
      </c>
      <c r="E523" s="323" t="s">
        <v>283</v>
      </c>
      <c r="F523" s="323"/>
      <c r="G523" s="65" t="s">
        <v>1</v>
      </c>
      <c r="H523" s="66">
        <v>1</v>
      </c>
      <c r="I523" s="67">
        <v>32.36</v>
      </c>
      <c r="J523" s="67">
        <v>32.36</v>
      </c>
    </row>
    <row r="524" spans="1:10" s="11" customFormat="1" ht="25.5" customHeight="1" x14ac:dyDescent="0.2">
      <c r="A524" s="73" t="s">
        <v>63</v>
      </c>
      <c r="B524" s="64" t="s">
        <v>957</v>
      </c>
      <c r="C524" s="73" t="s">
        <v>8</v>
      </c>
      <c r="D524" s="73" t="s">
        <v>958</v>
      </c>
      <c r="E524" s="323" t="s">
        <v>959</v>
      </c>
      <c r="F524" s="323"/>
      <c r="G524" s="65" t="s">
        <v>1</v>
      </c>
      <c r="H524" s="66">
        <v>1</v>
      </c>
      <c r="I524" s="67">
        <v>27.73</v>
      </c>
      <c r="J524" s="67">
        <v>27.73</v>
      </c>
    </row>
    <row r="525" spans="1:10" s="11" customFormat="1" ht="89.25" x14ac:dyDescent="0.2">
      <c r="A525" s="73" t="s">
        <v>63</v>
      </c>
      <c r="B525" s="64" t="s">
        <v>960</v>
      </c>
      <c r="C525" s="73" t="s">
        <v>8</v>
      </c>
      <c r="D525" s="73" t="s">
        <v>961</v>
      </c>
      <c r="E525" s="323" t="s">
        <v>959</v>
      </c>
      <c r="F525" s="323"/>
      <c r="G525" s="65" t="s">
        <v>1</v>
      </c>
      <c r="H525" s="66">
        <v>1</v>
      </c>
      <c r="I525" s="67">
        <v>10.83</v>
      </c>
      <c r="J525" s="67">
        <v>10.83</v>
      </c>
    </row>
    <row r="526" spans="1:10" s="11" customFormat="1" ht="13.5" customHeight="1" x14ac:dyDescent="0.2">
      <c r="A526" s="73" t="s">
        <v>63</v>
      </c>
      <c r="B526" s="64" t="s">
        <v>962</v>
      </c>
      <c r="C526" s="73" t="s">
        <v>8</v>
      </c>
      <c r="D526" s="73" t="s">
        <v>963</v>
      </c>
      <c r="E526" s="323" t="s">
        <v>959</v>
      </c>
      <c r="F526" s="323"/>
      <c r="G526" s="65" t="s">
        <v>1</v>
      </c>
      <c r="H526" s="66">
        <v>1</v>
      </c>
      <c r="I526" s="67">
        <v>4.37</v>
      </c>
      <c r="J526" s="67">
        <v>4.37</v>
      </c>
    </row>
    <row r="527" spans="1:10" s="11" customFormat="1" ht="89.25" x14ac:dyDescent="0.2">
      <c r="A527" s="73" t="s">
        <v>63</v>
      </c>
      <c r="B527" s="64" t="s">
        <v>964</v>
      </c>
      <c r="C527" s="73" t="s">
        <v>8</v>
      </c>
      <c r="D527" s="73" t="s">
        <v>965</v>
      </c>
      <c r="E527" s="323" t="s">
        <v>959</v>
      </c>
      <c r="F527" s="323"/>
      <c r="G527" s="65" t="s">
        <v>1</v>
      </c>
      <c r="H527" s="66">
        <v>1</v>
      </c>
      <c r="I527" s="67">
        <v>50.42</v>
      </c>
      <c r="J527" s="67">
        <v>50.42</v>
      </c>
    </row>
    <row r="528" spans="1:10" s="11" customFormat="1" ht="89.25" x14ac:dyDescent="0.2">
      <c r="A528" s="73" t="s">
        <v>63</v>
      </c>
      <c r="B528" s="64" t="s">
        <v>966</v>
      </c>
      <c r="C528" s="73" t="s">
        <v>8</v>
      </c>
      <c r="D528" s="73" t="s">
        <v>967</v>
      </c>
      <c r="E528" s="323" t="s">
        <v>959</v>
      </c>
      <c r="F528" s="323"/>
      <c r="G528" s="65" t="s">
        <v>1</v>
      </c>
      <c r="H528" s="66">
        <v>1</v>
      </c>
      <c r="I528" s="67">
        <v>140.06</v>
      </c>
      <c r="J528" s="67">
        <v>140.06</v>
      </c>
    </row>
    <row r="529" spans="1:10" s="11" customFormat="1" ht="12.75" x14ac:dyDescent="0.2">
      <c r="A529" s="86"/>
      <c r="B529" s="86"/>
      <c r="C529" s="86"/>
      <c r="D529" s="86"/>
      <c r="E529" s="86" t="s">
        <v>60</v>
      </c>
      <c r="F529" s="87">
        <v>12.7582269</v>
      </c>
      <c r="G529" s="86" t="s">
        <v>61</v>
      </c>
      <c r="H529" s="87">
        <v>11.82</v>
      </c>
      <c r="I529" s="86" t="s">
        <v>62</v>
      </c>
      <c r="J529" s="87">
        <v>24.58</v>
      </c>
    </row>
    <row r="530" spans="1:10" s="11" customFormat="1" ht="25.5" customHeight="1" thickBot="1" x14ac:dyDescent="0.25">
      <c r="A530" s="86"/>
      <c r="B530" s="86"/>
      <c r="C530" s="86"/>
      <c r="D530" s="86"/>
      <c r="E530" s="86" t="s">
        <v>363</v>
      </c>
      <c r="F530" s="87">
        <v>71.22</v>
      </c>
      <c r="G530" s="86"/>
      <c r="H530" s="325" t="s">
        <v>364</v>
      </c>
      <c r="I530" s="325"/>
      <c r="J530" s="87">
        <v>336.99</v>
      </c>
    </row>
    <row r="531" spans="1:10" s="11" customFormat="1" ht="13.5" thickTop="1" x14ac:dyDescent="0.2">
      <c r="A531" s="88"/>
      <c r="B531" s="88"/>
      <c r="C531" s="88"/>
      <c r="D531" s="88"/>
      <c r="E531" s="88"/>
      <c r="F531" s="88"/>
      <c r="G531" s="88"/>
      <c r="H531" s="88"/>
      <c r="I531" s="88"/>
      <c r="J531" s="88"/>
    </row>
    <row r="532" spans="1:10" s="11" customFormat="1" ht="13.5" customHeight="1" x14ac:dyDescent="0.2">
      <c r="A532" s="74"/>
      <c r="B532" s="62" t="s">
        <v>10</v>
      </c>
      <c r="C532" s="74" t="s">
        <v>4</v>
      </c>
      <c r="D532" s="74" t="s">
        <v>9</v>
      </c>
      <c r="E532" s="220" t="s">
        <v>24</v>
      </c>
      <c r="F532" s="220"/>
      <c r="G532" s="63" t="s">
        <v>7</v>
      </c>
      <c r="H532" s="62" t="s">
        <v>13</v>
      </c>
      <c r="I532" s="62" t="s">
        <v>17</v>
      </c>
      <c r="J532" s="62" t="s">
        <v>12</v>
      </c>
    </row>
    <row r="533" spans="1:10" s="11" customFormat="1" ht="89.25" x14ac:dyDescent="0.2">
      <c r="A533" s="79" t="s">
        <v>58</v>
      </c>
      <c r="B533" s="80" t="s">
        <v>957</v>
      </c>
      <c r="C533" s="79" t="s">
        <v>8</v>
      </c>
      <c r="D533" s="79" t="s">
        <v>958</v>
      </c>
      <c r="E533" s="324" t="s">
        <v>959</v>
      </c>
      <c r="F533" s="324"/>
      <c r="G533" s="81" t="s">
        <v>1</v>
      </c>
      <c r="H533" s="85">
        <v>1</v>
      </c>
      <c r="I533" s="82">
        <v>27.73</v>
      </c>
      <c r="J533" s="82">
        <v>27.73</v>
      </c>
    </row>
    <row r="534" spans="1:10" s="11" customFormat="1" ht="26.25" customHeight="1" x14ac:dyDescent="0.2">
      <c r="A534" s="72" t="s">
        <v>59</v>
      </c>
      <c r="B534" s="68" t="s">
        <v>968</v>
      </c>
      <c r="C534" s="72" t="s">
        <v>8</v>
      </c>
      <c r="D534" s="72" t="s">
        <v>969</v>
      </c>
      <c r="E534" s="326" t="s">
        <v>970</v>
      </c>
      <c r="F534" s="326"/>
      <c r="G534" s="69" t="s">
        <v>11</v>
      </c>
      <c r="H534" s="70">
        <v>6.0300000000000002E-5</v>
      </c>
      <c r="I534" s="71">
        <v>58454.1</v>
      </c>
      <c r="J534" s="71">
        <v>3.52</v>
      </c>
    </row>
    <row r="535" spans="1:10" s="11" customFormat="1" ht="63.75" x14ac:dyDescent="0.2">
      <c r="A535" s="72" t="s">
        <v>59</v>
      </c>
      <c r="B535" s="68" t="s">
        <v>971</v>
      </c>
      <c r="C535" s="72" t="s">
        <v>8</v>
      </c>
      <c r="D535" s="72" t="s">
        <v>972</v>
      </c>
      <c r="E535" s="326" t="s">
        <v>970</v>
      </c>
      <c r="F535" s="326"/>
      <c r="G535" s="69" t="s">
        <v>11</v>
      </c>
      <c r="H535" s="70">
        <v>3.4199999999999998E-5</v>
      </c>
      <c r="I535" s="71">
        <v>708162.14</v>
      </c>
      <c r="J535" s="71">
        <v>24.21</v>
      </c>
    </row>
    <row r="536" spans="1:10" s="11" customFormat="1" ht="12.75" x14ac:dyDescent="0.2">
      <c r="A536" s="86"/>
      <c r="B536" s="86"/>
      <c r="C536" s="86"/>
      <c r="D536" s="86"/>
      <c r="E536" s="86" t="s">
        <v>60</v>
      </c>
      <c r="F536" s="87">
        <v>0</v>
      </c>
      <c r="G536" s="86" t="s">
        <v>61</v>
      </c>
      <c r="H536" s="87">
        <v>0</v>
      </c>
      <c r="I536" s="86" t="s">
        <v>62</v>
      </c>
      <c r="J536" s="87">
        <v>0</v>
      </c>
    </row>
    <row r="537" spans="1:10" s="11" customFormat="1" ht="13.5" thickBot="1" x14ac:dyDescent="0.25">
      <c r="A537" s="86"/>
      <c r="B537" s="86"/>
      <c r="C537" s="86"/>
      <c r="D537" s="86"/>
      <c r="E537" s="86" t="s">
        <v>363</v>
      </c>
      <c r="F537" s="87">
        <v>7.43</v>
      </c>
      <c r="G537" s="86"/>
      <c r="H537" s="325" t="s">
        <v>364</v>
      </c>
      <c r="I537" s="325"/>
      <c r="J537" s="87">
        <v>35.159999999999997</v>
      </c>
    </row>
    <row r="538" spans="1:10" s="11" customFormat="1" ht="63.75" customHeight="1" thickTop="1" x14ac:dyDescent="0.2">
      <c r="A538" s="88"/>
      <c r="B538" s="88"/>
      <c r="C538" s="88"/>
      <c r="D538" s="88"/>
      <c r="E538" s="88"/>
      <c r="F538" s="88"/>
      <c r="G538" s="88"/>
      <c r="H538" s="88"/>
      <c r="I538" s="88"/>
      <c r="J538" s="88"/>
    </row>
    <row r="539" spans="1:10" s="11" customFormat="1" ht="63.75" customHeight="1" x14ac:dyDescent="0.2">
      <c r="A539" s="74"/>
      <c r="B539" s="62" t="s">
        <v>10</v>
      </c>
      <c r="C539" s="74" t="s">
        <v>4</v>
      </c>
      <c r="D539" s="74" t="s">
        <v>9</v>
      </c>
      <c r="E539" s="220" t="s">
        <v>24</v>
      </c>
      <c r="F539" s="220"/>
      <c r="G539" s="63" t="s">
        <v>7</v>
      </c>
      <c r="H539" s="62" t="s">
        <v>13</v>
      </c>
      <c r="I539" s="62" t="s">
        <v>17</v>
      </c>
      <c r="J539" s="62" t="s">
        <v>12</v>
      </c>
    </row>
    <row r="540" spans="1:10" s="11" customFormat="1" ht="89.25" x14ac:dyDescent="0.2">
      <c r="A540" s="79" t="s">
        <v>58</v>
      </c>
      <c r="B540" s="80" t="s">
        <v>962</v>
      </c>
      <c r="C540" s="79" t="s">
        <v>8</v>
      </c>
      <c r="D540" s="79" t="s">
        <v>963</v>
      </c>
      <c r="E540" s="324" t="s">
        <v>959</v>
      </c>
      <c r="F540" s="324"/>
      <c r="G540" s="81" t="s">
        <v>1</v>
      </c>
      <c r="H540" s="85">
        <v>1</v>
      </c>
      <c r="I540" s="82">
        <v>4.37</v>
      </c>
      <c r="J540" s="82">
        <v>4.37</v>
      </c>
    </row>
    <row r="541" spans="1:10" s="11" customFormat="1" ht="26.25" customHeight="1" x14ac:dyDescent="0.2">
      <c r="A541" s="72" t="s">
        <v>59</v>
      </c>
      <c r="B541" s="68" t="s">
        <v>968</v>
      </c>
      <c r="C541" s="72" t="s">
        <v>8</v>
      </c>
      <c r="D541" s="72" t="s">
        <v>969</v>
      </c>
      <c r="E541" s="326" t="s">
        <v>970</v>
      </c>
      <c r="F541" s="326"/>
      <c r="G541" s="69" t="s">
        <v>11</v>
      </c>
      <c r="H541" s="70">
        <v>5.9000000000000003E-6</v>
      </c>
      <c r="I541" s="71">
        <v>58454.1</v>
      </c>
      <c r="J541" s="71">
        <v>0.34</v>
      </c>
    </row>
    <row r="542" spans="1:10" s="11" customFormat="1" ht="25.5" customHeight="1" x14ac:dyDescent="0.2">
      <c r="A542" s="72" t="s">
        <v>59</v>
      </c>
      <c r="B542" s="68" t="s">
        <v>971</v>
      </c>
      <c r="C542" s="72" t="s">
        <v>8</v>
      </c>
      <c r="D542" s="72" t="s">
        <v>972</v>
      </c>
      <c r="E542" s="326" t="s">
        <v>970</v>
      </c>
      <c r="F542" s="326"/>
      <c r="G542" s="69" t="s">
        <v>11</v>
      </c>
      <c r="H542" s="70">
        <v>5.6999999999999996E-6</v>
      </c>
      <c r="I542" s="71">
        <v>708162.14</v>
      </c>
      <c r="J542" s="71">
        <v>4.03</v>
      </c>
    </row>
    <row r="543" spans="1:10" s="11" customFormat="1" ht="12.75" x14ac:dyDescent="0.2">
      <c r="A543" s="86"/>
      <c r="B543" s="86"/>
      <c r="C543" s="86"/>
      <c r="D543" s="86"/>
      <c r="E543" s="86" t="s">
        <v>60</v>
      </c>
      <c r="F543" s="87">
        <v>0</v>
      </c>
      <c r="G543" s="86" t="s">
        <v>61</v>
      </c>
      <c r="H543" s="87">
        <v>0</v>
      </c>
      <c r="I543" s="86" t="s">
        <v>62</v>
      </c>
      <c r="J543" s="87">
        <v>0</v>
      </c>
    </row>
    <row r="544" spans="1:10" s="11" customFormat="1" ht="13.5" customHeight="1" thickBot="1" x14ac:dyDescent="0.25">
      <c r="A544" s="86"/>
      <c r="B544" s="86"/>
      <c r="C544" s="86"/>
      <c r="D544" s="86"/>
      <c r="E544" s="86" t="s">
        <v>363</v>
      </c>
      <c r="F544" s="87">
        <v>1.17</v>
      </c>
      <c r="G544" s="86"/>
      <c r="H544" s="325" t="s">
        <v>364</v>
      </c>
      <c r="I544" s="325"/>
      <c r="J544" s="87">
        <v>5.54</v>
      </c>
    </row>
    <row r="545" spans="1:10" s="11" customFormat="1" ht="63.75" customHeight="1" thickTop="1" x14ac:dyDescent="0.2">
      <c r="A545" s="88"/>
      <c r="B545" s="88"/>
      <c r="C545" s="88"/>
      <c r="D545" s="88"/>
      <c r="E545" s="88"/>
      <c r="F545" s="88"/>
      <c r="G545" s="88"/>
      <c r="H545" s="88"/>
      <c r="I545" s="88"/>
      <c r="J545" s="88"/>
    </row>
    <row r="546" spans="1:10" s="11" customFormat="1" ht="63.75" customHeight="1" x14ac:dyDescent="0.2">
      <c r="A546" s="74"/>
      <c r="B546" s="62" t="s">
        <v>10</v>
      </c>
      <c r="C546" s="74" t="s">
        <v>4</v>
      </c>
      <c r="D546" s="74" t="s">
        <v>9</v>
      </c>
      <c r="E546" s="220" t="s">
        <v>24</v>
      </c>
      <c r="F546" s="220"/>
      <c r="G546" s="63" t="s">
        <v>7</v>
      </c>
      <c r="H546" s="62" t="s">
        <v>13</v>
      </c>
      <c r="I546" s="62" t="s">
        <v>17</v>
      </c>
      <c r="J546" s="62" t="s">
        <v>12</v>
      </c>
    </row>
    <row r="547" spans="1:10" s="11" customFormat="1" ht="63.75" customHeight="1" x14ac:dyDescent="0.2">
      <c r="A547" s="79" t="s">
        <v>58</v>
      </c>
      <c r="B547" s="80" t="s">
        <v>960</v>
      </c>
      <c r="C547" s="79" t="s">
        <v>8</v>
      </c>
      <c r="D547" s="79" t="s">
        <v>961</v>
      </c>
      <c r="E547" s="324" t="s">
        <v>959</v>
      </c>
      <c r="F547" s="324"/>
      <c r="G547" s="81" t="s">
        <v>1</v>
      </c>
      <c r="H547" s="85">
        <v>1</v>
      </c>
      <c r="I547" s="82">
        <v>10.83</v>
      </c>
      <c r="J547" s="82">
        <v>10.83</v>
      </c>
    </row>
    <row r="548" spans="1:10" s="11" customFormat="1" ht="63.75" customHeight="1" x14ac:dyDescent="0.2">
      <c r="A548" s="72" t="s">
        <v>59</v>
      </c>
      <c r="B548" s="68" t="s">
        <v>968</v>
      </c>
      <c r="C548" s="72" t="s">
        <v>8</v>
      </c>
      <c r="D548" s="72" t="s">
        <v>969</v>
      </c>
      <c r="E548" s="326" t="s">
        <v>970</v>
      </c>
      <c r="F548" s="326"/>
      <c r="G548" s="69" t="s">
        <v>11</v>
      </c>
      <c r="H548" s="70">
        <v>1.4600000000000001E-5</v>
      </c>
      <c r="I548" s="71">
        <v>58454.1</v>
      </c>
      <c r="J548" s="71">
        <v>0.85</v>
      </c>
    </row>
    <row r="549" spans="1:10" s="11" customFormat="1" ht="63.75" x14ac:dyDescent="0.2">
      <c r="A549" s="72" t="s">
        <v>59</v>
      </c>
      <c r="B549" s="68" t="s">
        <v>971</v>
      </c>
      <c r="C549" s="72" t="s">
        <v>8</v>
      </c>
      <c r="D549" s="72" t="s">
        <v>972</v>
      </c>
      <c r="E549" s="326" t="s">
        <v>970</v>
      </c>
      <c r="F549" s="326"/>
      <c r="G549" s="69" t="s">
        <v>11</v>
      </c>
      <c r="H549" s="70">
        <v>1.4100000000000001E-5</v>
      </c>
      <c r="I549" s="71">
        <v>708162.14</v>
      </c>
      <c r="J549" s="71">
        <v>9.98</v>
      </c>
    </row>
    <row r="550" spans="1:10" s="11" customFormat="1" ht="13.5" customHeight="1" x14ac:dyDescent="0.2">
      <c r="A550" s="86"/>
      <c r="B550" s="86"/>
      <c r="C550" s="86"/>
      <c r="D550" s="86"/>
      <c r="E550" s="86" t="s">
        <v>60</v>
      </c>
      <c r="F550" s="87">
        <v>0</v>
      </c>
      <c r="G550" s="86" t="s">
        <v>61</v>
      </c>
      <c r="H550" s="87">
        <v>0</v>
      </c>
      <c r="I550" s="86" t="s">
        <v>62</v>
      </c>
      <c r="J550" s="87">
        <v>0</v>
      </c>
    </row>
    <row r="551" spans="1:10" s="11" customFormat="1" ht="13.5" thickBot="1" x14ac:dyDescent="0.25">
      <c r="A551" s="86"/>
      <c r="B551" s="86"/>
      <c r="C551" s="86"/>
      <c r="D551" s="86"/>
      <c r="E551" s="86" t="s">
        <v>363</v>
      </c>
      <c r="F551" s="87">
        <v>2.9</v>
      </c>
      <c r="G551" s="86"/>
      <c r="H551" s="325" t="s">
        <v>364</v>
      </c>
      <c r="I551" s="325"/>
      <c r="J551" s="87">
        <v>13.73</v>
      </c>
    </row>
    <row r="552" spans="1:10" s="11" customFormat="1" ht="13.5" thickTop="1" x14ac:dyDescent="0.2">
      <c r="A552" s="88"/>
      <c r="B552" s="88"/>
      <c r="C552" s="88"/>
      <c r="D552" s="88"/>
      <c r="E552" s="88"/>
      <c r="F552" s="88"/>
      <c r="G552" s="88"/>
      <c r="H552" s="88"/>
      <c r="I552" s="88"/>
      <c r="J552" s="88"/>
    </row>
    <row r="553" spans="1:10" s="11" customFormat="1" ht="63.75" customHeight="1" x14ac:dyDescent="0.2">
      <c r="A553" s="74"/>
      <c r="B553" s="62" t="s">
        <v>10</v>
      </c>
      <c r="C553" s="74" t="s">
        <v>4</v>
      </c>
      <c r="D553" s="74" t="s">
        <v>9</v>
      </c>
      <c r="E553" s="220" t="s">
        <v>24</v>
      </c>
      <c r="F553" s="220"/>
      <c r="G553" s="63" t="s">
        <v>7</v>
      </c>
      <c r="H553" s="62" t="s">
        <v>13</v>
      </c>
      <c r="I553" s="62" t="s">
        <v>17</v>
      </c>
      <c r="J553" s="62" t="s">
        <v>12</v>
      </c>
    </row>
    <row r="554" spans="1:10" s="11" customFormat="1" ht="89.25" x14ac:dyDescent="0.2">
      <c r="A554" s="79" t="s">
        <v>58</v>
      </c>
      <c r="B554" s="80" t="s">
        <v>964</v>
      </c>
      <c r="C554" s="79" t="s">
        <v>8</v>
      </c>
      <c r="D554" s="79" t="s">
        <v>965</v>
      </c>
      <c r="E554" s="324" t="s">
        <v>959</v>
      </c>
      <c r="F554" s="324"/>
      <c r="G554" s="81" t="s">
        <v>1</v>
      </c>
      <c r="H554" s="85">
        <v>1</v>
      </c>
      <c r="I554" s="82">
        <v>50.42</v>
      </c>
      <c r="J554" s="82">
        <v>50.42</v>
      </c>
    </row>
    <row r="555" spans="1:10" s="11" customFormat="1" ht="63.75" customHeight="1" x14ac:dyDescent="0.2">
      <c r="A555" s="72" t="s">
        <v>59</v>
      </c>
      <c r="B555" s="68" t="s">
        <v>968</v>
      </c>
      <c r="C555" s="72" t="s">
        <v>8</v>
      </c>
      <c r="D555" s="72" t="s">
        <v>969</v>
      </c>
      <c r="E555" s="326" t="s">
        <v>970</v>
      </c>
      <c r="F555" s="326"/>
      <c r="G555" s="69" t="s">
        <v>11</v>
      </c>
      <c r="H555" s="70">
        <v>8.4900000000000004E-5</v>
      </c>
      <c r="I555" s="71">
        <v>58454.1</v>
      </c>
      <c r="J555" s="71">
        <v>4.96</v>
      </c>
    </row>
    <row r="556" spans="1:10" s="11" customFormat="1" ht="63.75" customHeight="1" x14ac:dyDescent="0.2">
      <c r="A556" s="72" t="s">
        <v>59</v>
      </c>
      <c r="B556" s="68" t="s">
        <v>971</v>
      </c>
      <c r="C556" s="72" t="s">
        <v>8</v>
      </c>
      <c r="D556" s="72" t="s">
        <v>972</v>
      </c>
      <c r="E556" s="326" t="s">
        <v>970</v>
      </c>
      <c r="F556" s="326"/>
      <c r="G556" s="69" t="s">
        <v>11</v>
      </c>
      <c r="H556" s="70">
        <v>6.4200000000000002E-5</v>
      </c>
      <c r="I556" s="71">
        <v>708162.14</v>
      </c>
      <c r="J556" s="71">
        <v>45.46</v>
      </c>
    </row>
    <row r="557" spans="1:10" s="11" customFormat="1" ht="12.75" x14ac:dyDescent="0.2">
      <c r="A557" s="86"/>
      <c r="B557" s="86"/>
      <c r="C557" s="86"/>
      <c r="D557" s="86"/>
      <c r="E557" s="86" t="s">
        <v>60</v>
      </c>
      <c r="F557" s="87">
        <v>0</v>
      </c>
      <c r="G557" s="86" t="s">
        <v>61</v>
      </c>
      <c r="H557" s="87">
        <v>0</v>
      </c>
      <c r="I557" s="86" t="s">
        <v>62</v>
      </c>
      <c r="J557" s="87">
        <v>0</v>
      </c>
    </row>
    <row r="558" spans="1:10" s="11" customFormat="1" ht="13.5" thickBot="1" x14ac:dyDescent="0.25">
      <c r="A558" s="86"/>
      <c r="B558" s="86"/>
      <c r="C558" s="86"/>
      <c r="D558" s="86"/>
      <c r="E558" s="86" t="s">
        <v>363</v>
      </c>
      <c r="F558" s="87">
        <v>13.51</v>
      </c>
      <c r="G558" s="86"/>
      <c r="H558" s="325" t="s">
        <v>364</v>
      </c>
      <c r="I558" s="325"/>
      <c r="J558" s="87">
        <v>63.93</v>
      </c>
    </row>
    <row r="559" spans="1:10" s="11" customFormat="1" ht="63.75" customHeight="1" thickTop="1" x14ac:dyDescent="0.2">
      <c r="A559" s="88"/>
      <c r="B559" s="88"/>
      <c r="C559" s="88"/>
      <c r="D559" s="88"/>
      <c r="E559" s="88"/>
      <c r="F559" s="88"/>
      <c r="G559" s="88"/>
      <c r="H559" s="88"/>
      <c r="I559" s="88"/>
      <c r="J559" s="88"/>
    </row>
    <row r="560" spans="1:10" s="11" customFormat="1" x14ac:dyDescent="0.2">
      <c r="A560" s="74"/>
      <c r="B560" s="62" t="s">
        <v>10</v>
      </c>
      <c r="C560" s="74" t="s">
        <v>4</v>
      </c>
      <c r="D560" s="74" t="s">
        <v>9</v>
      </c>
      <c r="E560" s="220" t="s">
        <v>24</v>
      </c>
      <c r="F560" s="220"/>
      <c r="G560" s="63" t="s">
        <v>7</v>
      </c>
      <c r="H560" s="62" t="s">
        <v>13</v>
      </c>
      <c r="I560" s="62" t="s">
        <v>17</v>
      </c>
      <c r="J560" s="62" t="s">
        <v>12</v>
      </c>
    </row>
    <row r="561" spans="1:10" s="11" customFormat="1" ht="63.75" customHeight="1" x14ac:dyDescent="0.2">
      <c r="A561" s="79" t="s">
        <v>58</v>
      </c>
      <c r="B561" s="80" t="s">
        <v>966</v>
      </c>
      <c r="C561" s="79" t="s">
        <v>8</v>
      </c>
      <c r="D561" s="79" t="s">
        <v>967</v>
      </c>
      <c r="E561" s="324" t="s">
        <v>959</v>
      </c>
      <c r="F561" s="324"/>
      <c r="G561" s="81" t="s">
        <v>1</v>
      </c>
      <c r="H561" s="85">
        <v>1</v>
      </c>
      <c r="I561" s="82">
        <v>140.06</v>
      </c>
      <c r="J561" s="82">
        <v>140.06</v>
      </c>
    </row>
    <row r="562" spans="1:10" s="11" customFormat="1" ht="63.75" customHeight="1" x14ac:dyDescent="0.2">
      <c r="A562" s="72" t="s">
        <v>59</v>
      </c>
      <c r="B562" s="68" t="s">
        <v>973</v>
      </c>
      <c r="C562" s="72" t="s">
        <v>8</v>
      </c>
      <c r="D562" s="72" t="s">
        <v>974</v>
      </c>
      <c r="E562" s="326" t="s">
        <v>34</v>
      </c>
      <c r="F562" s="326"/>
      <c r="G562" s="69" t="s">
        <v>44</v>
      </c>
      <c r="H562" s="70">
        <v>23.7</v>
      </c>
      <c r="I562" s="71">
        <v>5.91</v>
      </c>
      <c r="J562" s="71">
        <v>140.06</v>
      </c>
    </row>
    <row r="563" spans="1:10" s="11" customFormat="1" ht="63.75" customHeight="1" x14ac:dyDescent="0.2">
      <c r="A563" s="86"/>
      <c r="B563" s="86"/>
      <c r="C563" s="86"/>
      <c r="D563" s="86"/>
      <c r="E563" s="86" t="s">
        <v>60</v>
      </c>
      <c r="F563" s="87">
        <v>0</v>
      </c>
      <c r="G563" s="86" t="s">
        <v>61</v>
      </c>
      <c r="H563" s="87">
        <v>0</v>
      </c>
      <c r="I563" s="86" t="s">
        <v>62</v>
      </c>
      <c r="J563" s="87">
        <v>0</v>
      </c>
    </row>
    <row r="564" spans="1:10" s="11" customFormat="1" ht="63.75" customHeight="1" thickBot="1" x14ac:dyDescent="0.25">
      <c r="A564" s="86"/>
      <c r="B564" s="86"/>
      <c r="C564" s="86"/>
      <c r="D564" s="86"/>
      <c r="E564" s="86" t="s">
        <v>363</v>
      </c>
      <c r="F564" s="87">
        <v>37.53</v>
      </c>
      <c r="G564" s="86"/>
      <c r="H564" s="325" t="s">
        <v>364</v>
      </c>
      <c r="I564" s="325"/>
      <c r="J564" s="87">
        <v>177.59</v>
      </c>
    </row>
    <row r="565" spans="1:10" s="11" customFormat="1" ht="63.75" customHeight="1" thickTop="1" x14ac:dyDescent="0.2">
      <c r="A565" s="88"/>
      <c r="B565" s="88"/>
      <c r="C565" s="88"/>
      <c r="D565" s="88"/>
      <c r="E565" s="88"/>
      <c r="F565" s="88"/>
      <c r="G565" s="88"/>
      <c r="H565" s="88"/>
      <c r="I565" s="88"/>
      <c r="J565" s="88"/>
    </row>
    <row r="566" spans="1:10" s="11" customFormat="1" x14ac:dyDescent="0.2">
      <c r="A566" s="74"/>
      <c r="B566" s="62" t="s">
        <v>10</v>
      </c>
      <c r="C566" s="74" t="s">
        <v>4</v>
      </c>
      <c r="D566" s="74" t="s">
        <v>9</v>
      </c>
      <c r="E566" s="220" t="s">
        <v>24</v>
      </c>
      <c r="F566" s="220"/>
      <c r="G566" s="63" t="s">
        <v>7</v>
      </c>
      <c r="H566" s="62" t="s">
        <v>13</v>
      </c>
      <c r="I566" s="62" t="s">
        <v>17</v>
      </c>
      <c r="J566" s="62" t="s">
        <v>12</v>
      </c>
    </row>
    <row r="567" spans="1:10" s="11" customFormat="1" ht="25.5" x14ac:dyDescent="0.2">
      <c r="A567" s="79" t="s">
        <v>58</v>
      </c>
      <c r="B567" s="80" t="s">
        <v>631</v>
      </c>
      <c r="C567" s="79" t="s">
        <v>8</v>
      </c>
      <c r="D567" s="79" t="s">
        <v>632</v>
      </c>
      <c r="E567" s="324" t="s">
        <v>283</v>
      </c>
      <c r="F567" s="324"/>
      <c r="G567" s="81" t="s">
        <v>1</v>
      </c>
      <c r="H567" s="85">
        <v>1</v>
      </c>
      <c r="I567" s="82">
        <v>29.52</v>
      </c>
      <c r="J567" s="82">
        <v>29.52</v>
      </c>
    </row>
    <row r="568" spans="1:10" s="11" customFormat="1" ht="63.75" customHeight="1" x14ac:dyDescent="0.2">
      <c r="A568" s="73" t="s">
        <v>63</v>
      </c>
      <c r="B568" s="64" t="s">
        <v>652</v>
      </c>
      <c r="C568" s="73" t="s">
        <v>8</v>
      </c>
      <c r="D568" s="73" t="s">
        <v>653</v>
      </c>
      <c r="E568" s="323" t="s">
        <v>283</v>
      </c>
      <c r="F568" s="323"/>
      <c r="G568" s="65" t="s">
        <v>1</v>
      </c>
      <c r="H568" s="66">
        <v>1</v>
      </c>
      <c r="I568" s="67">
        <v>0.3</v>
      </c>
      <c r="J568" s="67">
        <v>0.3</v>
      </c>
    </row>
    <row r="569" spans="1:10" s="11" customFormat="1" ht="12.75" x14ac:dyDescent="0.2">
      <c r="A569" s="72" t="s">
        <v>59</v>
      </c>
      <c r="B569" s="68" t="s">
        <v>654</v>
      </c>
      <c r="C569" s="72" t="s">
        <v>8</v>
      </c>
      <c r="D569" s="72" t="s">
        <v>655</v>
      </c>
      <c r="E569" s="326" t="s">
        <v>32</v>
      </c>
      <c r="F569" s="326"/>
      <c r="G569" s="69" t="s">
        <v>1</v>
      </c>
      <c r="H569" s="70">
        <v>1</v>
      </c>
      <c r="I569" s="71">
        <v>20.47</v>
      </c>
      <c r="J569" s="71">
        <v>20.47</v>
      </c>
    </row>
    <row r="570" spans="1:10" s="11" customFormat="1" ht="25.5" x14ac:dyDescent="0.2">
      <c r="A570" s="72" t="s">
        <v>59</v>
      </c>
      <c r="B570" s="68" t="s">
        <v>36</v>
      </c>
      <c r="C570" s="72" t="s">
        <v>8</v>
      </c>
      <c r="D570" s="72" t="s">
        <v>373</v>
      </c>
      <c r="E570" s="326" t="s">
        <v>37</v>
      </c>
      <c r="F570" s="326"/>
      <c r="G570" s="69" t="s">
        <v>1</v>
      </c>
      <c r="H570" s="70">
        <v>1</v>
      </c>
      <c r="I570" s="71">
        <v>4.5199999999999996</v>
      </c>
      <c r="J570" s="71">
        <v>4.5199999999999996</v>
      </c>
    </row>
    <row r="571" spans="1:10" s="11" customFormat="1" ht="63.75" customHeight="1" x14ac:dyDescent="0.2">
      <c r="A571" s="72" t="s">
        <v>59</v>
      </c>
      <c r="B571" s="68" t="s">
        <v>43</v>
      </c>
      <c r="C571" s="72" t="s">
        <v>8</v>
      </c>
      <c r="D571" s="72" t="s">
        <v>374</v>
      </c>
      <c r="E571" s="326" t="s">
        <v>35</v>
      </c>
      <c r="F571" s="326"/>
      <c r="G571" s="69" t="s">
        <v>1</v>
      </c>
      <c r="H571" s="70">
        <v>1</v>
      </c>
      <c r="I571" s="71">
        <v>0.85</v>
      </c>
      <c r="J571" s="71">
        <v>0.85</v>
      </c>
    </row>
    <row r="572" spans="1:10" s="11" customFormat="1" ht="12.75" x14ac:dyDescent="0.2">
      <c r="A572" s="72" t="s">
        <v>59</v>
      </c>
      <c r="B572" s="68" t="s">
        <v>45</v>
      </c>
      <c r="C572" s="72" t="s">
        <v>8</v>
      </c>
      <c r="D572" s="72" t="s">
        <v>365</v>
      </c>
      <c r="E572" s="326" t="s">
        <v>37</v>
      </c>
      <c r="F572" s="326"/>
      <c r="G572" s="69" t="s">
        <v>1</v>
      </c>
      <c r="H572" s="70">
        <v>1</v>
      </c>
      <c r="I572" s="71">
        <v>1.43</v>
      </c>
      <c r="J572" s="71">
        <v>1.43</v>
      </c>
    </row>
    <row r="573" spans="1:10" s="11" customFormat="1" ht="63.75" customHeight="1" x14ac:dyDescent="0.2">
      <c r="A573" s="72" t="s">
        <v>59</v>
      </c>
      <c r="B573" s="68" t="s">
        <v>46</v>
      </c>
      <c r="C573" s="72" t="s">
        <v>8</v>
      </c>
      <c r="D573" s="72" t="s">
        <v>366</v>
      </c>
      <c r="E573" s="326" t="s">
        <v>42</v>
      </c>
      <c r="F573" s="326"/>
      <c r="G573" s="69" t="s">
        <v>1</v>
      </c>
      <c r="H573" s="70">
        <v>1</v>
      </c>
      <c r="I573" s="71">
        <v>0.08</v>
      </c>
      <c r="J573" s="71">
        <v>0.08</v>
      </c>
    </row>
    <row r="574" spans="1:10" s="11" customFormat="1" ht="13.5" customHeight="1" x14ac:dyDescent="0.2">
      <c r="A574" s="72" t="s">
        <v>59</v>
      </c>
      <c r="B574" s="68" t="s">
        <v>84</v>
      </c>
      <c r="C574" s="72" t="s">
        <v>8</v>
      </c>
      <c r="D574" s="72" t="s">
        <v>85</v>
      </c>
      <c r="E574" s="326" t="s">
        <v>34</v>
      </c>
      <c r="F574" s="326"/>
      <c r="G574" s="69" t="s">
        <v>1</v>
      </c>
      <c r="H574" s="70">
        <v>1</v>
      </c>
      <c r="I574" s="71">
        <v>0.44</v>
      </c>
      <c r="J574" s="71">
        <v>0.44</v>
      </c>
    </row>
    <row r="575" spans="1:10" s="11" customFormat="1" ht="38.25" x14ac:dyDescent="0.2">
      <c r="A575" s="72" t="s">
        <v>59</v>
      </c>
      <c r="B575" s="68" t="s">
        <v>80</v>
      </c>
      <c r="C575" s="72" t="s">
        <v>8</v>
      </c>
      <c r="D575" s="72" t="s">
        <v>81</v>
      </c>
      <c r="E575" s="326" t="s">
        <v>34</v>
      </c>
      <c r="F575" s="326"/>
      <c r="G575" s="69" t="s">
        <v>1</v>
      </c>
      <c r="H575" s="70">
        <v>1</v>
      </c>
      <c r="I575" s="71">
        <v>1.43</v>
      </c>
      <c r="J575" s="71">
        <v>1.43</v>
      </c>
    </row>
    <row r="576" spans="1:10" s="11" customFormat="1" ht="12.75" x14ac:dyDescent="0.2">
      <c r="A576" s="86"/>
      <c r="B576" s="86"/>
      <c r="C576" s="86"/>
      <c r="D576" s="86"/>
      <c r="E576" s="86" t="s">
        <v>60</v>
      </c>
      <c r="F576" s="87">
        <v>10.780649800000001</v>
      </c>
      <c r="G576" s="86" t="s">
        <v>61</v>
      </c>
      <c r="H576" s="87">
        <v>9.99</v>
      </c>
      <c r="I576" s="86" t="s">
        <v>62</v>
      </c>
      <c r="J576" s="87">
        <v>20.77</v>
      </c>
    </row>
    <row r="577" spans="1:10" s="11" customFormat="1" ht="13.5" thickBot="1" x14ac:dyDescent="0.25">
      <c r="A577" s="86"/>
      <c r="B577" s="86"/>
      <c r="C577" s="86"/>
      <c r="D577" s="86"/>
      <c r="E577" s="86" t="s">
        <v>363</v>
      </c>
      <c r="F577" s="87">
        <v>7.91</v>
      </c>
      <c r="G577" s="86"/>
      <c r="H577" s="325" t="s">
        <v>364</v>
      </c>
      <c r="I577" s="325"/>
      <c r="J577" s="87">
        <v>37.43</v>
      </c>
    </row>
    <row r="578" spans="1:10" s="11" customFormat="1" ht="63.75" customHeight="1" thickTop="1" x14ac:dyDescent="0.2">
      <c r="A578" s="88"/>
      <c r="B578" s="88"/>
      <c r="C578" s="88"/>
      <c r="D578" s="88"/>
      <c r="E578" s="88"/>
      <c r="F578" s="88"/>
      <c r="G578" s="88"/>
      <c r="H578" s="88"/>
      <c r="I578" s="88"/>
      <c r="J578" s="88"/>
    </row>
    <row r="579" spans="1:10" s="11" customFormat="1" ht="63.75" customHeight="1" x14ac:dyDescent="0.2">
      <c r="A579" s="74"/>
      <c r="B579" s="62" t="s">
        <v>10</v>
      </c>
      <c r="C579" s="74" t="s">
        <v>4</v>
      </c>
      <c r="D579" s="74" t="s">
        <v>9</v>
      </c>
      <c r="E579" s="220" t="s">
        <v>24</v>
      </c>
      <c r="F579" s="220"/>
      <c r="G579" s="63" t="s">
        <v>7</v>
      </c>
      <c r="H579" s="62" t="s">
        <v>13</v>
      </c>
      <c r="I579" s="62" t="s">
        <v>17</v>
      </c>
      <c r="J579" s="62" t="s">
        <v>12</v>
      </c>
    </row>
    <row r="580" spans="1:10" s="11" customFormat="1" ht="13.5" customHeight="1" x14ac:dyDescent="0.2">
      <c r="A580" s="79" t="s">
        <v>58</v>
      </c>
      <c r="B580" s="80" t="s">
        <v>68</v>
      </c>
      <c r="C580" s="79" t="s">
        <v>8</v>
      </c>
      <c r="D580" s="79" t="s">
        <v>69</v>
      </c>
      <c r="E580" s="324" t="s">
        <v>283</v>
      </c>
      <c r="F580" s="324"/>
      <c r="G580" s="81" t="s">
        <v>1</v>
      </c>
      <c r="H580" s="85">
        <v>1</v>
      </c>
      <c r="I580" s="82">
        <v>30.49</v>
      </c>
      <c r="J580" s="82">
        <v>30.49</v>
      </c>
    </row>
    <row r="581" spans="1:10" s="11" customFormat="1" ht="27" customHeight="1" x14ac:dyDescent="0.2">
      <c r="A581" s="73" t="s">
        <v>63</v>
      </c>
      <c r="B581" s="64" t="s">
        <v>151</v>
      </c>
      <c r="C581" s="73" t="s">
        <v>8</v>
      </c>
      <c r="D581" s="73" t="s">
        <v>152</v>
      </c>
      <c r="E581" s="323" t="s">
        <v>283</v>
      </c>
      <c r="F581" s="323"/>
      <c r="G581" s="65" t="s">
        <v>1</v>
      </c>
      <c r="H581" s="66">
        <v>1</v>
      </c>
      <c r="I581" s="67">
        <v>0.24</v>
      </c>
      <c r="J581" s="67">
        <v>0.24</v>
      </c>
    </row>
    <row r="582" spans="1:10" s="11" customFormat="1" ht="25.5" x14ac:dyDescent="0.2">
      <c r="A582" s="72" t="s">
        <v>59</v>
      </c>
      <c r="B582" s="68" t="s">
        <v>47</v>
      </c>
      <c r="C582" s="72" t="s">
        <v>8</v>
      </c>
      <c r="D582" s="72" t="s">
        <v>377</v>
      </c>
      <c r="E582" s="326" t="s">
        <v>32</v>
      </c>
      <c r="F582" s="326"/>
      <c r="G582" s="69" t="s">
        <v>1</v>
      </c>
      <c r="H582" s="70">
        <v>1</v>
      </c>
      <c r="I582" s="71">
        <v>21.5</v>
      </c>
      <c r="J582" s="71">
        <v>21.5</v>
      </c>
    </row>
    <row r="583" spans="1:10" s="11" customFormat="1" ht="63.75" customHeight="1" x14ac:dyDescent="0.2">
      <c r="A583" s="72" t="s">
        <v>59</v>
      </c>
      <c r="B583" s="68" t="s">
        <v>36</v>
      </c>
      <c r="C583" s="72" t="s">
        <v>8</v>
      </c>
      <c r="D583" s="72" t="s">
        <v>373</v>
      </c>
      <c r="E583" s="326" t="s">
        <v>37</v>
      </c>
      <c r="F583" s="326"/>
      <c r="G583" s="69" t="s">
        <v>1</v>
      </c>
      <c r="H583" s="70">
        <v>1</v>
      </c>
      <c r="I583" s="71">
        <v>4.5199999999999996</v>
      </c>
      <c r="J583" s="71">
        <v>4.5199999999999996</v>
      </c>
    </row>
    <row r="584" spans="1:10" s="11" customFormat="1" ht="25.5" x14ac:dyDescent="0.2">
      <c r="A584" s="72" t="s">
        <v>59</v>
      </c>
      <c r="B584" s="68" t="s">
        <v>43</v>
      </c>
      <c r="C584" s="72" t="s">
        <v>8</v>
      </c>
      <c r="D584" s="72" t="s">
        <v>374</v>
      </c>
      <c r="E584" s="326" t="s">
        <v>35</v>
      </c>
      <c r="F584" s="326"/>
      <c r="G584" s="69" t="s">
        <v>1</v>
      </c>
      <c r="H584" s="70">
        <v>1</v>
      </c>
      <c r="I584" s="71">
        <v>0.85</v>
      </c>
      <c r="J584" s="71">
        <v>0.85</v>
      </c>
    </row>
    <row r="585" spans="1:10" s="11" customFormat="1" ht="63.75" customHeight="1" x14ac:dyDescent="0.2">
      <c r="A585" s="72" t="s">
        <v>59</v>
      </c>
      <c r="B585" s="68" t="s">
        <v>45</v>
      </c>
      <c r="C585" s="72" t="s">
        <v>8</v>
      </c>
      <c r="D585" s="72" t="s">
        <v>365</v>
      </c>
      <c r="E585" s="326" t="s">
        <v>37</v>
      </c>
      <c r="F585" s="326"/>
      <c r="G585" s="69" t="s">
        <v>1</v>
      </c>
      <c r="H585" s="70">
        <v>1</v>
      </c>
      <c r="I585" s="71">
        <v>1.43</v>
      </c>
      <c r="J585" s="71">
        <v>1.43</v>
      </c>
    </row>
    <row r="586" spans="1:10" s="11" customFormat="1" ht="63.75" customHeight="1" x14ac:dyDescent="0.2">
      <c r="A586" s="72" t="s">
        <v>59</v>
      </c>
      <c r="B586" s="68" t="s">
        <v>46</v>
      </c>
      <c r="C586" s="72" t="s">
        <v>8</v>
      </c>
      <c r="D586" s="72" t="s">
        <v>366</v>
      </c>
      <c r="E586" s="326" t="s">
        <v>42</v>
      </c>
      <c r="F586" s="326"/>
      <c r="G586" s="69" t="s">
        <v>1</v>
      </c>
      <c r="H586" s="70">
        <v>1</v>
      </c>
      <c r="I586" s="71">
        <v>0.08</v>
      </c>
      <c r="J586" s="71">
        <v>0.08</v>
      </c>
    </row>
    <row r="587" spans="1:10" s="11" customFormat="1" ht="63.75" customHeight="1" x14ac:dyDescent="0.2">
      <c r="A587" s="72" t="s">
        <v>59</v>
      </c>
      <c r="B587" s="68" t="s">
        <v>84</v>
      </c>
      <c r="C587" s="72" t="s">
        <v>8</v>
      </c>
      <c r="D587" s="72" t="s">
        <v>85</v>
      </c>
      <c r="E587" s="326" t="s">
        <v>34</v>
      </c>
      <c r="F587" s="326"/>
      <c r="G587" s="69" t="s">
        <v>1</v>
      </c>
      <c r="H587" s="70">
        <v>1</v>
      </c>
      <c r="I587" s="71">
        <v>0.44</v>
      </c>
      <c r="J587" s="71">
        <v>0.44</v>
      </c>
    </row>
    <row r="588" spans="1:10" s="11" customFormat="1" ht="63.75" customHeight="1" x14ac:dyDescent="0.2">
      <c r="A588" s="72" t="s">
        <v>59</v>
      </c>
      <c r="B588" s="68" t="s">
        <v>80</v>
      </c>
      <c r="C588" s="72" t="s">
        <v>8</v>
      </c>
      <c r="D588" s="72" t="s">
        <v>81</v>
      </c>
      <c r="E588" s="326" t="s">
        <v>34</v>
      </c>
      <c r="F588" s="326"/>
      <c r="G588" s="69" t="s">
        <v>1</v>
      </c>
      <c r="H588" s="70">
        <v>1</v>
      </c>
      <c r="I588" s="71">
        <v>1.43</v>
      </c>
      <c r="J588" s="71">
        <v>1.43</v>
      </c>
    </row>
    <row r="589" spans="1:10" s="11" customFormat="1" ht="63.75" customHeight="1" x14ac:dyDescent="0.2">
      <c r="A589" s="86"/>
      <c r="B589" s="86"/>
      <c r="C589" s="86"/>
      <c r="D589" s="86"/>
      <c r="E589" s="86" t="s">
        <v>60</v>
      </c>
      <c r="F589" s="87">
        <v>11.2841275</v>
      </c>
      <c r="G589" s="86" t="s">
        <v>61</v>
      </c>
      <c r="H589" s="87">
        <v>10.46</v>
      </c>
      <c r="I589" s="86" t="s">
        <v>62</v>
      </c>
      <c r="J589" s="87">
        <v>21.74</v>
      </c>
    </row>
    <row r="590" spans="1:10" s="11" customFormat="1" ht="63.75" customHeight="1" thickBot="1" x14ac:dyDescent="0.25">
      <c r="A590" s="86"/>
      <c r="B590" s="86"/>
      <c r="C590" s="86"/>
      <c r="D590" s="86"/>
      <c r="E590" s="86" t="s">
        <v>363</v>
      </c>
      <c r="F590" s="87">
        <v>8.17</v>
      </c>
      <c r="G590" s="86"/>
      <c r="H590" s="325" t="s">
        <v>364</v>
      </c>
      <c r="I590" s="325"/>
      <c r="J590" s="87">
        <v>38.659999999999997</v>
      </c>
    </row>
    <row r="591" spans="1:10" s="11" customFormat="1" ht="13.5" thickTop="1" x14ac:dyDescent="0.2">
      <c r="A591" s="88"/>
      <c r="B591" s="88"/>
      <c r="C591" s="88"/>
      <c r="D591" s="88"/>
      <c r="E591" s="88"/>
      <c r="F591" s="88"/>
      <c r="G591" s="88"/>
      <c r="H591" s="88"/>
      <c r="I591" s="88"/>
      <c r="J591" s="88"/>
    </row>
    <row r="592" spans="1:10" s="11" customFormat="1" ht="13.5" customHeight="1" x14ac:dyDescent="0.2">
      <c r="A592" s="74"/>
      <c r="B592" s="62" t="s">
        <v>10</v>
      </c>
      <c r="C592" s="74" t="s">
        <v>4</v>
      </c>
      <c r="D592" s="74" t="s">
        <v>9</v>
      </c>
      <c r="E592" s="220" t="s">
        <v>24</v>
      </c>
      <c r="F592" s="220"/>
      <c r="G592" s="63" t="s">
        <v>7</v>
      </c>
      <c r="H592" s="62" t="s">
        <v>13</v>
      </c>
      <c r="I592" s="62" t="s">
        <v>17</v>
      </c>
      <c r="J592" s="62" t="s">
        <v>12</v>
      </c>
    </row>
    <row r="593" spans="1:10" s="11" customFormat="1" ht="63.75" customHeight="1" x14ac:dyDescent="0.2">
      <c r="A593" s="79" t="s">
        <v>58</v>
      </c>
      <c r="B593" s="80" t="s">
        <v>238</v>
      </c>
      <c r="C593" s="79" t="s">
        <v>8</v>
      </c>
      <c r="D593" s="79" t="s">
        <v>239</v>
      </c>
      <c r="E593" s="324" t="s">
        <v>283</v>
      </c>
      <c r="F593" s="324"/>
      <c r="G593" s="81" t="s">
        <v>1</v>
      </c>
      <c r="H593" s="85">
        <v>1</v>
      </c>
      <c r="I593" s="82">
        <v>0.97</v>
      </c>
      <c r="J593" s="82">
        <v>0.97</v>
      </c>
    </row>
    <row r="594" spans="1:10" s="11" customFormat="1" ht="12.75" x14ac:dyDescent="0.2">
      <c r="A594" s="72" t="s">
        <v>59</v>
      </c>
      <c r="B594" s="68" t="s">
        <v>240</v>
      </c>
      <c r="C594" s="72" t="s">
        <v>8</v>
      </c>
      <c r="D594" s="72" t="s">
        <v>241</v>
      </c>
      <c r="E594" s="326" t="s">
        <v>32</v>
      </c>
      <c r="F594" s="326"/>
      <c r="G594" s="69" t="s">
        <v>1</v>
      </c>
      <c r="H594" s="70">
        <v>8.3099999999999997E-3</v>
      </c>
      <c r="I594" s="71">
        <v>117.48</v>
      </c>
      <c r="J594" s="71">
        <v>0.97</v>
      </c>
    </row>
    <row r="595" spans="1:10" s="11" customFormat="1" ht="63.75" customHeight="1" x14ac:dyDescent="0.2">
      <c r="A595" s="86"/>
      <c r="B595" s="86"/>
      <c r="C595" s="86"/>
      <c r="D595" s="86"/>
      <c r="E595" s="86" t="s">
        <v>60</v>
      </c>
      <c r="F595" s="87">
        <v>0.50347759999999997</v>
      </c>
      <c r="G595" s="86" t="s">
        <v>61</v>
      </c>
      <c r="H595" s="87">
        <v>0.47</v>
      </c>
      <c r="I595" s="86" t="s">
        <v>62</v>
      </c>
      <c r="J595" s="87">
        <v>0.97</v>
      </c>
    </row>
    <row r="596" spans="1:10" s="11" customFormat="1" ht="63.75" customHeight="1" thickBot="1" x14ac:dyDescent="0.25">
      <c r="A596" s="86"/>
      <c r="B596" s="86"/>
      <c r="C596" s="86"/>
      <c r="D596" s="86"/>
      <c r="E596" s="86" t="s">
        <v>363</v>
      </c>
      <c r="F596" s="87">
        <v>0.25</v>
      </c>
      <c r="G596" s="86"/>
      <c r="H596" s="325" t="s">
        <v>364</v>
      </c>
      <c r="I596" s="325"/>
      <c r="J596" s="87">
        <v>1.22</v>
      </c>
    </row>
    <row r="597" spans="1:10" s="11" customFormat="1" ht="63.75" customHeight="1" thickTop="1" x14ac:dyDescent="0.2">
      <c r="A597" s="88"/>
      <c r="B597" s="88"/>
      <c r="C597" s="88"/>
      <c r="D597" s="88"/>
      <c r="E597" s="88"/>
      <c r="F597" s="88"/>
      <c r="G597" s="88"/>
      <c r="H597" s="88"/>
      <c r="I597" s="88"/>
      <c r="J597" s="88"/>
    </row>
    <row r="598" spans="1:10" s="11" customFormat="1" ht="63.75" customHeight="1" x14ac:dyDescent="0.2">
      <c r="A598" s="74"/>
      <c r="B598" s="62" t="s">
        <v>10</v>
      </c>
      <c r="C598" s="74" t="s">
        <v>4</v>
      </c>
      <c r="D598" s="74" t="s">
        <v>9</v>
      </c>
      <c r="E598" s="220" t="s">
        <v>24</v>
      </c>
      <c r="F598" s="220"/>
      <c r="G598" s="63" t="s">
        <v>7</v>
      </c>
      <c r="H598" s="62" t="s">
        <v>13</v>
      </c>
      <c r="I598" s="62" t="s">
        <v>17</v>
      </c>
      <c r="J598" s="62" t="s">
        <v>12</v>
      </c>
    </row>
    <row r="599" spans="1:10" s="11" customFormat="1" ht="63.75" customHeight="1" x14ac:dyDescent="0.2">
      <c r="A599" s="79" t="s">
        <v>58</v>
      </c>
      <c r="B599" s="80" t="s">
        <v>149</v>
      </c>
      <c r="C599" s="79" t="s">
        <v>8</v>
      </c>
      <c r="D599" s="79" t="s">
        <v>150</v>
      </c>
      <c r="E599" s="324" t="s">
        <v>283</v>
      </c>
      <c r="F599" s="324"/>
      <c r="G599" s="81" t="s">
        <v>1</v>
      </c>
      <c r="H599" s="85">
        <v>1</v>
      </c>
      <c r="I599" s="82">
        <v>0.53</v>
      </c>
      <c r="J599" s="82">
        <v>0.53</v>
      </c>
    </row>
    <row r="600" spans="1:10" s="11" customFormat="1" ht="12.75" x14ac:dyDescent="0.2">
      <c r="A600" s="72" t="s">
        <v>59</v>
      </c>
      <c r="B600" s="68" t="s">
        <v>48</v>
      </c>
      <c r="C600" s="72" t="s">
        <v>8</v>
      </c>
      <c r="D600" s="72" t="s">
        <v>375</v>
      </c>
      <c r="E600" s="326" t="s">
        <v>32</v>
      </c>
      <c r="F600" s="326"/>
      <c r="G600" s="69" t="s">
        <v>1</v>
      </c>
      <c r="H600" s="70">
        <v>3.7319999999999999E-2</v>
      </c>
      <c r="I600" s="71">
        <v>14.27</v>
      </c>
      <c r="J600" s="71">
        <v>0.53</v>
      </c>
    </row>
    <row r="601" spans="1:10" s="11" customFormat="1" ht="25.5" customHeight="1" x14ac:dyDescent="0.2">
      <c r="A601" s="86"/>
      <c r="B601" s="86"/>
      <c r="C601" s="86"/>
      <c r="D601" s="86"/>
      <c r="E601" s="86" t="s">
        <v>60</v>
      </c>
      <c r="F601" s="87">
        <v>0.27509600000000001</v>
      </c>
      <c r="G601" s="86" t="s">
        <v>61</v>
      </c>
      <c r="H601" s="87">
        <v>0.25</v>
      </c>
      <c r="I601" s="86" t="s">
        <v>62</v>
      </c>
      <c r="J601" s="87">
        <v>0.53</v>
      </c>
    </row>
    <row r="602" spans="1:10" s="11" customFormat="1" ht="63.75" customHeight="1" thickBot="1" x14ac:dyDescent="0.25">
      <c r="A602" s="86"/>
      <c r="B602" s="86"/>
      <c r="C602" s="86"/>
      <c r="D602" s="86"/>
      <c r="E602" s="86" t="s">
        <v>363</v>
      </c>
      <c r="F602" s="87">
        <v>0.14000000000000001</v>
      </c>
      <c r="G602" s="86"/>
      <c r="H602" s="325" t="s">
        <v>364</v>
      </c>
      <c r="I602" s="325"/>
      <c r="J602" s="87">
        <v>0.67</v>
      </c>
    </row>
    <row r="603" spans="1:10" s="11" customFormat="1" ht="13.5" thickTop="1" x14ac:dyDescent="0.2">
      <c r="A603" s="88"/>
      <c r="B603" s="88"/>
      <c r="C603" s="88"/>
      <c r="D603" s="88"/>
      <c r="E603" s="88"/>
      <c r="F603" s="88"/>
      <c r="G603" s="88"/>
      <c r="H603" s="88"/>
      <c r="I603" s="88"/>
      <c r="J603" s="88"/>
    </row>
    <row r="604" spans="1:10" s="11" customFormat="1" x14ac:dyDescent="0.2">
      <c r="A604" s="74"/>
      <c r="B604" s="62" t="s">
        <v>10</v>
      </c>
      <c r="C604" s="74" t="s">
        <v>4</v>
      </c>
      <c r="D604" s="74" t="s">
        <v>9</v>
      </c>
      <c r="E604" s="220" t="s">
        <v>24</v>
      </c>
      <c r="F604" s="220"/>
      <c r="G604" s="63" t="s">
        <v>7</v>
      </c>
      <c r="H604" s="62" t="s">
        <v>13</v>
      </c>
      <c r="I604" s="62" t="s">
        <v>17</v>
      </c>
      <c r="J604" s="62" t="s">
        <v>12</v>
      </c>
    </row>
    <row r="605" spans="1:10" s="11" customFormat="1" ht="63.75" customHeight="1" x14ac:dyDescent="0.2">
      <c r="A605" s="79" t="s">
        <v>58</v>
      </c>
      <c r="B605" s="80" t="s">
        <v>652</v>
      </c>
      <c r="C605" s="79" t="s">
        <v>8</v>
      </c>
      <c r="D605" s="79" t="s">
        <v>653</v>
      </c>
      <c r="E605" s="324" t="s">
        <v>283</v>
      </c>
      <c r="F605" s="324"/>
      <c r="G605" s="81" t="s">
        <v>1</v>
      </c>
      <c r="H605" s="85">
        <v>1</v>
      </c>
      <c r="I605" s="82">
        <v>0.3</v>
      </c>
      <c r="J605" s="82">
        <v>0.3</v>
      </c>
    </row>
    <row r="606" spans="1:10" s="11" customFormat="1" ht="12.75" x14ac:dyDescent="0.2">
      <c r="A606" s="72" t="s">
        <v>59</v>
      </c>
      <c r="B606" s="68" t="s">
        <v>654</v>
      </c>
      <c r="C606" s="72" t="s">
        <v>8</v>
      </c>
      <c r="D606" s="72" t="s">
        <v>655</v>
      </c>
      <c r="E606" s="326" t="s">
        <v>32</v>
      </c>
      <c r="F606" s="326"/>
      <c r="G606" s="69" t="s">
        <v>1</v>
      </c>
      <c r="H606" s="70">
        <v>1.4760000000000001E-2</v>
      </c>
      <c r="I606" s="71">
        <v>20.47</v>
      </c>
      <c r="J606" s="71">
        <v>0.3</v>
      </c>
    </row>
    <row r="607" spans="1:10" s="11" customFormat="1" ht="63.75" customHeight="1" x14ac:dyDescent="0.2">
      <c r="A607" s="86"/>
      <c r="B607" s="86"/>
      <c r="C607" s="86"/>
      <c r="D607" s="86"/>
      <c r="E607" s="86" t="s">
        <v>60</v>
      </c>
      <c r="F607" s="87">
        <v>0.15571470000000001</v>
      </c>
      <c r="G607" s="86" t="s">
        <v>61</v>
      </c>
      <c r="H607" s="87">
        <v>0.14000000000000001</v>
      </c>
      <c r="I607" s="86" t="s">
        <v>62</v>
      </c>
      <c r="J607" s="87">
        <v>0.3</v>
      </c>
    </row>
    <row r="608" spans="1:10" s="11" customFormat="1" ht="13.5" customHeight="1" thickBot="1" x14ac:dyDescent="0.25">
      <c r="A608" s="86"/>
      <c r="B608" s="86"/>
      <c r="C608" s="86"/>
      <c r="D608" s="86"/>
      <c r="E608" s="86" t="s">
        <v>363</v>
      </c>
      <c r="F608" s="87">
        <v>0.08</v>
      </c>
      <c r="G608" s="86"/>
      <c r="H608" s="325" t="s">
        <v>364</v>
      </c>
      <c r="I608" s="325"/>
      <c r="J608" s="87">
        <v>0.38</v>
      </c>
    </row>
    <row r="609" spans="1:10" s="11" customFormat="1" ht="13.5" customHeight="1" thickTop="1" x14ac:dyDescent="0.2">
      <c r="A609" s="88"/>
      <c r="B609" s="88"/>
      <c r="C609" s="88"/>
      <c r="D609" s="88"/>
      <c r="E609" s="88"/>
      <c r="F609" s="88"/>
      <c r="G609" s="88"/>
      <c r="H609" s="88"/>
      <c r="I609" s="88"/>
      <c r="J609" s="88"/>
    </row>
    <row r="610" spans="1:10" s="11" customFormat="1" x14ac:dyDescent="0.2">
      <c r="A610" s="74"/>
      <c r="B610" s="62" t="s">
        <v>10</v>
      </c>
      <c r="C610" s="74" t="s">
        <v>4</v>
      </c>
      <c r="D610" s="74" t="s">
        <v>9</v>
      </c>
      <c r="E610" s="220" t="s">
        <v>24</v>
      </c>
      <c r="F610" s="220"/>
      <c r="G610" s="63" t="s">
        <v>7</v>
      </c>
      <c r="H610" s="62" t="s">
        <v>13</v>
      </c>
      <c r="I610" s="62" t="s">
        <v>17</v>
      </c>
      <c r="J610" s="62" t="s">
        <v>12</v>
      </c>
    </row>
    <row r="611" spans="1:10" s="11" customFormat="1" ht="63.75" customHeight="1" x14ac:dyDescent="0.2">
      <c r="A611" s="79" t="s">
        <v>58</v>
      </c>
      <c r="B611" s="80" t="s">
        <v>151</v>
      </c>
      <c r="C611" s="79" t="s">
        <v>8</v>
      </c>
      <c r="D611" s="79" t="s">
        <v>152</v>
      </c>
      <c r="E611" s="324" t="s">
        <v>283</v>
      </c>
      <c r="F611" s="324"/>
      <c r="G611" s="81" t="s">
        <v>1</v>
      </c>
      <c r="H611" s="85">
        <v>1</v>
      </c>
      <c r="I611" s="82">
        <v>0.24</v>
      </c>
      <c r="J611" s="82">
        <v>0.24</v>
      </c>
    </row>
    <row r="612" spans="1:10" s="11" customFormat="1" ht="63.75" customHeight="1" x14ac:dyDescent="0.2">
      <c r="A612" s="72" t="s">
        <v>59</v>
      </c>
      <c r="B612" s="68" t="s">
        <v>47</v>
      </c>
      <c r="C612" s="72" t="s">
        <v>8</v>
      </c>
      <c r="D612" s="72" t="s">
        <v>377</v>
      </c>
      <c r="E612" s="326" t="s">
        <v>32</v>
      </c>
      <c r="F612" s="326"/>
      <c r="G612" s="69" t="s">
        <v>1</v>
      </c>
      <c r="H612" s="70">
        <v>1.154E-2</v>
      </c>
      <c r="I612" s="71">
        <v>21.5</v>
      </c>
      <c r="J612" s="71">
        <v>0.24</v>
      </c>
    </row>
    <row r="613" spans="1:10" s="11" customFormat="1" ht="12.75" x14ac:dyDescent="0.2">
      <c r="A613" s="86"/>
      <c r="B613" s="86"/>
      <c r="C613" s="86"/>
      <c r="D613" s="86"/>
      <c r="E613" s="86" t="s">
        <v>60</v>
      </c>
      <c r="F613" s="87">
        <v>0.1245718</v>
      </c>
      <c r="G613" s="86" t="s">
        <v>61</v>
      </c>
      <c r="H613" s="87">
        <v>0.12</v>
      </c>
      <c r="I613" s="86" t="s">
        <v>62</v>
      </c>
      <c r="J613" s="87">
        <v>0.24</v>
      </c>
    </row>
    <row r="614" spans="1:10" s="11" customFormat="1" ht="26.25" customHeight="1" thickBot="1" x14ac:dyDescent="0.25">
      <c r="A614" s="86"/>
      <c r="B614" s="86"/>
      <c r="C614" s="86"/>
      <c r="D614" s="86"/>
      <c r="E614" s="86" t="s">
        <v>363</v>
      </c>
      <c r="F614" s="87">
        <v>0.06</v>
      </c>
      <c r="G614" s="86"/>
      <c r="H614" s="325" t="s">
        <v>364</v>
      </c>
      <c r="I614" s="325"/>
      <c r="J614" s="87">
        <v>0.3</v>
      </c>
    </row>
    <row r="615" spans="1:10" s="11" customFormat="1" ht="13.5" thickTop="1" x14ac:dyDescent="0.2">
      <c r="A615" s="88"/>
      <c r="B615" s="88"/>
      <c r="C615" s="88"/>
      <c r="D615" s="88"/>
      <c r="E615" s="88"/>
      <c r="F615" s="88"/>
      <c r="G615" s="88"/>
      <c r="H615" s="88"/>
      <c r="I615" s="88"/>
      <c r="J615" s="88"/>
    </row>
    <row r="616" spans="1:10" s="11" customFormat="1" x14ac:dyDescent="0.2">
      <c r="A616" s="74"/>
      <c r="B616" s="62" t="s">
        <v>10</v>
      </c>
      <c r="C616" s="74" t="s">
        <v>4</v>
      </c>
      <c r="D616" s="74" t="s">
        <v>9</v>
      </c>
      <c r="E616" s="220" t="s">
        <v>24</v>
      </c>
      <c r="F616" s="220"/>
      <c r="G616" s="63" t="s">
        <v>7</v>
      </c>
      <c r="H616" s="62" t="s">
        <v>13</v>
      </c>
      <c r="I616" s="62" t="s">
        <v>17</v>
      </c>
      <c r="J616" s="62" t="s">
        <v>12</v>
      </c>
    </row>
    <row r="617" spans="1:10" s="11" customFormat="1" ht="63.75" customHeight="1" x14ac:dyDescent="0.2">
      <c r="A617" s="79" t="s">
        <v>58</v>
      </c>
      <c r="B617" s="80" t="s">
        <v>242</v>
      </c>
      <c r="C617" s="79" t="s">
        <v>8</v>
      </c>
      <c r="D617" s="79" t="s">
        <v>243</v>
      </c>
      <c r="E617" s="324" t="s">
        <v>283</v>
      </c>
      <c r="F617" s="324"/>
      <c r="G617" s="81" t="s">
        <v>1</v>
      </c>
      <c r="H617" s="85">
        <v>1</v>
      </c>
      <c r="I617" s="82">
        <v>0.13</v>
      </c>
      <c r="J617" s="82">
        <v>0.13</v>
      </c>
    </row>
    <row r="618" spans="1:10" s="11" customFormat="1" ht="25.5" customHeight="1" x14ac:dyDescent="0.2">
      <c r="A618" s="72" t="s">
        <v>59</v>
      </c>
      <c r="B618" s="68" t="s">
        <v>244</v>
      </c>
      <c r="C618" s="72" t="s">
        <v>8</v>
      </c>
      <c r="D618" s="72" t="s">
        <v>245</v>
      </c>
      <c r="E618" s="326" t="s">
        <v>32</v>
      </c>
      <c r="F618" s="326"/>
      <c r="G618" s="69" t="s">
        <v>1</v>
      </c>
      <c r="H618" s="70">
        <v>5.0899999999999999E-3</v>
      </c>
      <c r="I618" s="71">
        <v>25.73</v>
      </c>
      <c r="J618" s="71">
        <v>0.13</v>
      </c>
    </row>
    <row r="619" spans="1:10" s="11" customFormat="1" ht="76.5" customHeight="1" x14ac:dyDescent="0.2">
      <c r="A619" s="86"/>
      <c r="B619" s="86"/>
      <c r="C619" s="86"/>
      <c r="D619" s="86"/>
      <c r="E619" s="86" t="s">
        <v>60</v>
      </c>
      <c r="F619" s="87">
        <v>6.7476400000000006E-2</v>
      </c>
      <c r="G619" s="86" t="s">
        <v>61</v>
      </c>
      <c r="H619" s="87">
        <v>0.06</v>
      </c>
      <c r="I619" s="86" t="s">
        <v>62</v>
      </c>
      <c r="J619" s="87">
        <v>0.13</v>
      </c>
    </row>
    <row r="620" spans="1:10" s="11" customFormat="1" ht="76.5" customHeight="1" thickBot="1" x14ac:dyDescent="0.25">
      <c r="A620" s="86"/>
      <c r="B620" s="86"/>
      <c r="C620" s="86"/>
      <c r="D620" s="86"/>
      <c r="E620" s="86" t="s">
        <v>363</v>
      </c>
      <c r="F620" s="87">
        <v>0.03</v>
      </c>
      <c r="G620" s="86"/>
      <c r="H620" s="325" t="s">
        <v>364</v>
      </c>
      <c r="I620" s="325"/>
      <c r="J620" s="87">
        <v>0.16</v>
      </c>
    </row>
    <row r="621" spans="1:10" s="11" customFormat="1" ht="13.5" thickTop="1" x14ac:dyDescent="0.2">
      <c r="A621" s="88"/>
      <c r="B621" s="88"/>
      <c r="C621" s="88"/>
      <c r="D621" s="88"/>
      <c r="E621" s="88"/>
      <c r="F621" s="88"/>
      <c r="G621" s="88"/>
      <c r="H621" s="88"/>
      <c r="I621" s="88"/>
      <c r="J621" s="88"/>
    </row>
    <row r="622" spans="1:10" s="11" customFormat="1" ht="13.5" customHeight="1" x14ac:dyDescent="0.2">
      <c r="A622" s="74"/>
      <c r="B622" s="62" t="s">
        <v>10</v>
      </c>
      <c r="C622" s="74" t="s">
        <v>4</v>
      </c>
      <c r="D622" s="74" t="s">
        <v>9</v>
      </c>
      <c r="E622" s="220" t="s">
        <v>24</v>
      </c>
      <c r="F622" s="220"/>
      <c r="G622" s="63" t="s">
        <v>7</v>
      </c>
      <c r="H622" s="62" t="s">
        <v>13</v>
      </c>
      <c r="I622" s="62" t="s">
        <v>17</v>
      </c>
      <c r="J622" s="62" t="s">
        <v>12</v>
      </c>
    </row>
    <row r="623" spans="1:10" s="11" customFormat="1" ht="26.25" customHeight="1" x14ac:dyDescent="0.2">
      <c r="A623" s="79" t="s">
        <v>58</v>
      </c>
      <c r="B623" s="80" t="s">
        <v>246</v>
      </c>
      <c r="C623" s="79" t="s">
        <v>8</v>
      </c>
      <c r="D623" s="79" t="s">
        <v>247</v>
      </c>
      <c r="E623" s="324" t="s">
        <v>283</v>
      </c>
      <c r="F623" s="324"/>
      <c r="G623" s="81" t="s">
        <v>1</v>
      </c>
      <c r="H623" s="85">
        <v>1</v>
      </c>
      <c r="I623" s="82">
        <v>0.8</v>
      </c>
      <c r="J623" s="82">
        <v>0.8</v>
      </c>
    </row>
    <row r="624" spans="1:10" s="11" customFormat="1" ht="76.5" customHeight="1" x14ac:dyDescent="0.2">
      <c r="A624" s="72" t="s">
        <v>59</v>
      </c>
      <c r="B624" s="68" t="s">
        <v>248</v>
      </c>
      <c r="C624" s="72" t="s">
        <v>8</v>
      </c>
      <c r="D624" s="72" t="s">
        <v>378</v>
      </c>
      <c r="E624" s="326" t="s">
        <v>32</v>
      </c>
      <c r="F624" s="326"/>
      <c r="G624" s="69" t="s">
        <v>1</v>
      </c>
      <c r="H624" s="70">
        <v>3.7319999999999999E-2</v>
      </c>
      <c r="I624" s="71">
        <v>21.5</v>
      </c>
      <c r="J624" s="71">
        <v>0.8</v>
      </c>
    </row>
    <row r="625" spans="1:10" s="11" customFormat="1" ht="76.5" customHeight="1" x14ac:dyDescent="0.2">
      <c r="A625" s="86"/>
      <c r="B625" s="86"/>
      <c r="C625" s="86"/>
      <c r="D625" s="86"/>
      <c r="E625" s="86" t="s">
        <v>60</v>
      </c>
      <c r="F625" s="87">
        <v>0.41523929999999998</v>
      </c>
      <c r="G625" s="86" t="s">
        <v>61</v>
      </c>
      <c r="H625" s="87">
        <v>0.38</v>
      </c>
      <c r="I625" s="86" t="s">
        <v>62</v>
      </c>
      <c r="J625" s="87">
        <v>0.8</v>
      </c>
    </row>
    <row r="626" spans="1:10" s="11" customFormat="1" ht="13.5" thickBot="1" x14ac:dyDescent="0.25">
      <c r="A626" s="86"/>
      <c r="B626" s="86"/>
      <c r="C626" s="86"/>
      <c r="D626" s="86"/>
      <c r="E626" s="86" t="s">
        <v>363</v>
      </c>
      <c r="F626" s="87">
        <v>0.21</v>
      </c>
      <c r="G626" s="86"/>
      <c r="H626" s="325" t="s">
        <v>364</v>
      </c>
      <c r="I626" s="325"/>
      <c r="J626" s="87">
        <v>1.01</v>
      </c>
    </row>
    <row r="627" spans="1:10" s="11" customFormat="1" ht="25.5" customHeight="1" thickTop="1" x14ac:dyDescent="0.2">
      <c r="A627" s="88"/>
      <c r="B627" s="88"/>
      <c r="C627" s="88"/>
      <c r="D627" s="88"/>
      <c r="E627" s="88"/>
      <c r="F627" s="88"/>
      <c r="G627" s="88"/>
      <c r="H627" s="88"/>
      <c r="I627" s="88"/>
      <c r="J627" s="88"/>
    </row>
    <row r="628" spans="1:10" s="11" customFormat="1" ht="76.5" customHeight="1" x14ac:dyDescent="0.2">
      <c r="A628" s="74"/>
      <c r="B628" s="62" t="s">
        <v>10</v>
      </c>
      <c r="C628" s="74" t="s">
        <v>4</v>
      </c>
      <c r="D628" s="74" t="s">
        <v>9</v>
      </c>
      <c r="E628" s="220" t="s">
        <v>24</v>
      </c>
      <c r="F628" s="220"/>
      <c r="G628" s="63" t="s">
        <v>7</v>
      </c>
      <c r="H628" s="62" t="s">
        <v>13</v>
      </c>
      <c r="I628" s="62" t="s">
        <v>17</v>
      </c>
      <c r="J628" s="62" t="s">
        <v>12</v>
      </c>
    </row>
    <row r="629" spans="1:10" s="11" customFormat="1" ht="76.5" customHeight="1" x14ac:dyDescent="0.2">
      <c r="A629" s="79" t="s">
        <v>58</v>
      </c>
      <c r="B629" s="80" t="s">
        <v>249</v>
      </c>
      <c r="C629" s="79" t="s">
        <v>8</v>
      </c>
      <c r="D629" s="79" t="s">
        <v>250</v>
      </c>
      <c r="E629" s="324" t="s">
        <v>283</v>
      </c>
      <c r="F629" s="324"/>
      <c r="G629" s="81" t="s">
        <v>185</v>
      </c>
      <c r="H629" s="85">
        <v>1</v>
      </c>
      <c r="I629" s="82">
        <v>92.86</v>
      </c>
      <c r="J629" s="82">
        <v>92.86</v>
      </c>
    </row>
    <row r="630" spans="1:10" s="11" customFormat="1" ht="25.5" x14ac:dyDescent="0.2">
      <c r="A630" s="72" t="s">
        <v>59</v>
      </c>
      <c r="B630" s="68" t="s">
        <v>251</v>
      </c>
      <c r="C630" s="72" t="s">
        <v>8</v>
      </c>
      <c r="D630" s="72" t="s">
        <v>252</v>
      </c>
      <c r="E630" s="326" t="s">
        <v>32</v>
      </c>
      <c r="F630" s="326"/>
      <c r="G630" s="69" t="s">
        <v>185</v>
      </c>
      <c r="H630" s="70">
        <v>1.5970000000000002E-2</v>
      </c>
      <c r="I630" s="71">
        <v>5814.98</v>
      </c>
      <c r="J630" s="71">
        <v>92.86</v>
      </c>
    </row>
    <row r="631" spans="1:10" s="11" customFormat="1" ht="25.5" customHeight="1" x14ac:dyDescent="0.2">
      <c r="A631" s="86"/>
      <c r="B631" s="86"/>
      <c r="C631" s="86"/>
      <c r="D631" s="86"/>
      <c r="E631" s="86" t="s">
        <v>60</v>
      </c>
      <c r="F631" s="87">
        <v>48.198899599999997</v>
      </c>
      <c r="G631" s="86" t="s">
        <v>61</v>
      </c>
      <c r="H631" s="87">
        <v>44.66</v>
      </c>
      <c r="I631" s="86" t="s">
        <v>62</v>
      </c>
      <c r="J631" s="87">
        <v>92.86</v>
      </c>
    </row>
    <row r="632" spans="1:10" s="11" customFormat="1" ht="76.5" customHeight="1" thickBot="1" x14ac:dyDescent="0.25">
      <c r="A632" s="86"/>
      <c r="B632" s="86"/>
      <c r="C632" s="86"/>
      <c r="D632" s="86"/>
      <c r="E632" s="86" t="s">
        <v>363</v>
      </c>
      <c r="F632" s="87">
        <v>24.88</v>
      </c>
      <c r="G632" s="86"/>
      <c r="H632" s="325" t="s">
        <v>364</v>
      </c>
      <c r="I632" s="325"/>
      <c r="J632" s="87">
        <v>117.74</v>
      </c>
    </row>
    <row r="633" spans="1:10" s="11" customFormat="1" ht="76.5" customHeight="1" thickTop="1" x14ac:dyDescent="0.2">
      <c r="A633" s="88"/>
      <c r="B633" s="88"/>
      <c r="C633" s="88"/>
      <c r="D633" s="88"/>
      <c r="E633" s="88"/>
      <c r="F633" s="88"/>
      <c r="G633" s="88"/>
      <c r="H633" s="88"/>
      <c r="I633" s="88"/>
      <c r="J633" s="88"/>
    </row>
    <row r="634" spans="1:10" s="11" customFormat="1" ht="13.5" customHeight="1" x14ac:dyDescent="0.2">
      <c r="A634" s="74"/>
      <c r="B634" s="62" t="s">
        <v>10</v>
      </c>
      <c r="C634" s="74" t="s">
        <v>4</v>
      </c>
      <c r="D634" s="74" t="s">
        <v>9</v>
      </c>
      <c r="E634" s="220" t="s">
        <v>24</v>
      </c>
      <c r="F634" s="220"/>
      <c r="G634" s="63" t="s">
        <v>7</v>
      </c>
      <c r="H634" s="62" t="s">
        <v>13</v>
      </c>
      <c r="I634" s="62" t="s">
        <v>17</v>
      </c>
      <c r="J634" s="62" t="s">
        <v>12</v>
      </c>
    </row>
    <row r="635" spans="1:10" s="11" customFormat="1" ht="76.5" customHeight="1" x14ac:dyDescent="0.2">
      <c r="A635" s="79" t="s">
        <v>58</v>
      </c>
      <c r="B635" s="80" t="s">
        <v>340</v>
      </c>
      <c r="C635" s="79" t="s">
        <v>8</v>
      </c>
      <c r="D635" s="79" t="s">
        <v>341</v>
      </c>
      <c r="E635" s="324" t="s">
        <v>283</v>
      </c>
      <c r="F635" s="324"/>
      <c r="G635" s="81" t="s">
        <v>185</v>
      </c>
      <c r="H635" s="85">
        <v>1</v>
      </c>
      <c r="I635" s="82">
        <v>219.59</v>
      </c>
      <c r="J635" s="82">
        <v>219.59</v>
      </c>
    </row>
    <row r="636" spans="1:10" s="11" customFormat="1" ht="25.5" x14ac:dyDescent="0.2">
      <c r="A636" s="72" t="s">
        <v>59</v>
      </c>
      <c r="B636" s="68" t="s">
        <v>342</v>
      </c>
      <c r="C636" s="72" t="s">
        <v>8</v>
      </c>
      <c r="D636" s="72" t="s">
        <v>343</v>
      </c>
      <c r="E636" s="326" t="s">
        <v>32</v>
      </c>
      <c r="F636" s="326"/>
      <c r="G636" s="69" t="s">
        <v>185</v>
      </c>
      <c r="H636" s="70">
        <v>1.112E-2</v>
      </c>
      <c r="I636" s="71">
        <v>19748.04</v>
      </c>
      <c r="J636" s="71">
        <v>219.59</v>
      </c>
    </row>
    <row r="637" spans="1:10" s="11" customFormat="1" ht="76.5" customHeight="1" x14ac:dyDescent="0.2">
      <c r="A637" s="86"/>
      <c r="B637" s="86"/>
      <c r="C637" s="86"/>
      <c r="D637" s="86"/>
      <c r="E637" s="86" t="s">
        <v>60</v>
      </c>
      <c r="F637" s="87">
        <v>113.9779923</v>
      </c>
      <c r="G637" s="86" t="s">
        <v>61</v>
      </c>
      <c r="H637" s="87">
        <v>105.61</v>
      </c>
      <c r="I637" s="86" t="s">
        <v>62</v>
      </c>
      <c r="J637" s="87">
        <v>219.59</v>
      </c>
    </row>
    <row r="638" spans="1:10" s="11" customFormat="1" ht="13.5" thickBot="1" x14ac:dyDescent="0.25">
      <c r="A638" s="86"/>
      <c r="B638" s="86"/>
      <c r="C638" s="86"/>
      <c r="D638" s="86"/>
      <c r="E638" s="86" t="s">
        <v>363</v>
      </c>
      <c r="F638" s="87">
        <v>58.85</v>
      </c>
      <c r="G638" s="86"/>
      <c r="H638" s="325" t="s">
        <v>364</v>
      </c>
      <c r="I638" s="325"/>
      <c r="J638" s="87">
        <v>278.44</v>
      </c>
    </row>
    <row r="639" spans="1:10" s="11" customFormat="1" ht="13.5" customHeight="1" thickTop="1" x14ac:dyDescent="0.2">
      <c r="A639" s="88"/>
      <c r="B639" s="88"/>
      <c r="C639" s="88"/>
      <c r="D639" s="88"/>
      <c r="E639" s="88"/>
      <c r="F639" s="88"/>
      <c r="G639" s="88"/>
      <c r="H639" s="88"/>
      <c r="I639" s="88"/>
      <c r="J639" s="88"/>
    </row>
    <row r="640" spans="1:10" s="11" customFormat="1" ht="76.5" customHeight="1" x14ac:dyDescent="0.2">
      <c r="A640" s="74"/>
      <c r="B640" s="62" t="s">
        <v>10</v>
      </c>
      <c r="C640" s="74" t="s">
        <v>4</v>
      </c>
      <c r="D640" s="74" t="s">
        <v>9</v>
      </c>
      <c r="E640" s="220" t="s">
        <v>24</v>
      </c>
      <c r="F640" s="220"/>
      <c r="G640" s="63" t="s">
        <v>7</v>
      </c>
      <c r="H640" s="62" t="s">
        <v>13</v>
      </c>
      <c r="I640" s="62" t="s">
        <v>17</v>
      </c>
      <c r="J640" s="62" t="s">
        <v>12</v>
      </c>
    </row>
    <row r="641" spans="1:10" s="11" customFormat="1" ht="13.5" customHeight="1" x14ac:dyDescent="0.2">
      <c r="A641" s="79" t="s">
        <v>58</v>
      </c>
      <c r="B641" s="80" t="s">
        <v>153</v>
      </c>
      <c r="C641" s="79" t="s">
        <v>8</v>
      </c>
      <c r="D641" s="79" t="s">
        <v>154</v>
      </c>
      <c r="E641" s="324" t="s">
        <v>283</v>
      </c>
      <c r="F641" s="324"/>
      <c r="G641" s="81" t="s">
        <v>1</v>
      </c>
      <c r="H641" s="85">
        <v>1</v>
      </c>
      <c r="I641" s="82">
        <v>1.72</v>
      </c>
      <c r="J641" s="82">
        <v>1.72</v>
      </c>
    </row>
    <row r="642" spans="1:10" s="11" customFormat="1" ht="25.5" customHeight="1" x14ac:dyDescent="0.2">
      <c r="A642" s="72" t="s">
        <v>59</v>
      </c>
      <c r="B642" s="68" t="s">
        <v>97</v>
      </c>
      <c r="C642" s="72" t="s">
        <v>8</v>
      </c>
      <c r="D642" s="72" t="s">
        <v>656</v>
      </c>
      <c r="E642" s="326" t="s">
        <v>32</v>
      </c>
      <c r="F642" s="326"/>
      <c r="G642" s="69" t="s">
        <v>1</v>
      </c>
      <c r="H642" s="70">
        <v>1.4760000000000001E-2</v>
      </c>
      <c r="I642" s="71">
        <v>116.94</v>
      </c>
      <c r="J642" s="71">
        <v>1.72</v>
      </c>
    </row>
    <row r="643" spans="1:10" s="11" customFormat="1" ht="12.75" x14ac:dyDescent="0.2">
      <c r="A643" s="86"/>
      <c r="B643" s="86"/>
      <c r="C643" s="86"/>
      <c r="D643" s="86"/>
      <c r="E643" s="86" t="s">
        <v>60</v>
      </c>
      <c r="F643" s="87">
        <v>0.89276449999999996</v>
      </c>
      <c r="G643" s="86" t="s">
        <v>61</v>
      </c>
      <c r="H643" s="87">
        <v>0.83</v>
      </c>
      <c r="I643" s="86" t="s">
        <v>62</v>
      </c>
      <c r="J643" s="87">
        <v>1.72</v>
      </c>
    </row>
    <row r="644" spans="1:10" s="11" customFormat="1" ht="13.5" thickBot="1" x14ac:dyDescent="0.25">
      <c r="A644" s="86"/>
      <c r="B644" s="86"/>
      <c r="C644" s="86"/>
      <c r="D644" s="86"/>
      <c r="E644" s="86" t="s">
        <v>363</v>
      </c>
      <c r="F644" s="87">
        <v>0.46</v>
      </c>
      <c r="G644" s="86"/>
      <c r="H644" s="325" t="s">
        <v>364</v>
      </c>
      <c r="I644" s="325"/>
      <c r="J644" s="87">
        <v>2.1800000000000002</v>
      </c>
    </row>
    <row r="645" spans="1:10" s="11" customFormat="1" ht="13.5" thickTop="1" x14ac:dyDescent="0.2">
      <c r="A645" s="88"/>
      <c r="B645" s="88"/>
      <c r="C645" s="88"/>
      <c r="D645" s="88"/>
      <c r="E645" s="88"/>
      <c r="F645" s="88"/>
      <c r="G645" s="88"/>
      <c r="H645" s="88"/>
      <c r="I645" s="88"/>
      <c r="J645" s="88"/>
    </row>
    <row r="646" spans="1:10" s="11" customFormat="1" x14ac:dyDescent="0.2">
      <c r="A646" s="74"/>
      <c r="B646" s="62" t="s">
        <v>10</v>
      </c>
      <c r="C646" s="74" t="s">
        <v>4</v>
      </c>
      <c r="D646" s="74" t="s">
        <v>9</v>
      </c>
      <c r="E646" s="220" t="s">
        <v>24</v>
      </c>
      <c r="F646" s="220"/>
      <c r="G646" s="63" t="s">
        <v>7</v>
      </c>
      <c r="H646" s="62" t="s">
        <v>13</v>
      </c>
      <c r="I646" s="62" t="s">
        <v>17</v>
      </c>
      <c r="J646" s="62" t="s">
        <v>12</v>
      </c>
    </row>
    <row r="647" spans="1:10" s="11" customFormat="1" ht="51" x14ac:dyDescent="0.2">
      <c r="A647" s="79" t="s">
        <v>58</v>
      </c>
      <c r="B647" s="80" t="s">
        <v>657</v>
      </c>
      <c r="C647" s="79" t="s">
        <v>8</v>
      </c>
      <c r="D647" s="79" t="s">
        <v>658</v>
      </c>
      <c r="E647" s="324" t="s">
        <v>283</v>
      </c>
      <c r="F647" s="324"/>
      <c r="G647" s="81" t="s">
        <v>1</v>
      </c>
      <c r="H647" s="85">
        <v>1</v>
      </c>
      <c r="I647" s="82">
        <v>0.28000000000000003</v>
      </c>
      <c r="J647" s="82">
        <v>0.28000000000000003</v>
      </c>
    </row>
    <row r="648" spans="1:10" s="11" customFormat="1" ht="13.5" customHeight="1" x14ac:dyDescent="0.2">
      <c r="A648" s="72" t="s">
        <v>59</v>
      </c>
      <c r="B648" s="68" t="s">
        <v>659</v>
      </c>
      <c r="C648" s="72" t="s">
        <v>8</v>
      </c>
      <c r="D648" s="72" t="s">
        <v>660</v>
      </c>
      <c r="E648" s="326" t="s">
        <v>32</v>
      </c>
      <c r="F648" s="326"/>
      <c r="G648" s="69" t="s">
        <v>1</v>
      </c>
      <c r="H648" s="70">
        <v>1.154E-2</v>
      </c>
      <c r="I648" s="71">
        <v>24.33</v>
      </c>
      <c r="J648" s="71">
        <v>0.28000000000000003</v>
      </c>
    </row>
    <row r="649" spans="1:10" s="11" customFormat="1" ht="12.75" x14ac:dyDescent="0.2">
      <c r="A649" s="86"/>
      <c r="B649" s="86"/>
      <c r="C649" s="86"/>
      <c r="D649" s="86"/>
      <c r="E649" s="86" t="s">
        <v>60</v>
      </c>
      <c r="F649" s="87">
        <v>0.14533370000000001</v>
      </c>
      <c r="G649" s="86" t="s">
        <v>61</v>
      </c>
      <c r="H649" s="87">
        <v>0.13</v>
      </c>
      <c r="I649" s="86" t="s">
        <v>62</v>
      </c>
      <c r="J649" s="87">
        <v>0.28000000000000003</v>
      </c>
    </row>
    <row r="650" spans="1:10" s="11" customFormat="1" ht="13.5" customHeight="1" thickBot="1" x14ac:dyDescent="0.25">
      <c r="A650" s="86"/>
      <c r="B650" s="86"/>
      <c r="C650" s="86"/>
      <c r="D650" s="86"/>
      <c r="E650" s="86" t="s">
        <v>363</v>
      </c>
      <c r="F650" s="87">
        <v>7.0000000000000007E-2</v>
      </c>
      <c r="G650" s="86"/>
      <c r="H650" s="325" t="s">
        <v>364</v>
      </c>
      <c r="I650" s="325"/>
      <c r="J650" s="87">
        <v>0.35</v>
      </c>
    </row>
    <row r="651" spans="1:10" s="11" customFormat="1" ht="76.5" customHeight="1" thickTop="1" x14ac:dyDescent="0.2">
      <c r="A651" s="88"/>
      <c r="B651" s="88"/>
      <c r="C651" s="88"/>
      <c r="D651" s="88"/>
      <c r="E651" s="88"/>
      <c r="F651" s="88"/>
      <c r="G651" s="88"/>
      <c r="H651" s="88"/>
      <c r="I651" s="88"/>
      <c r="J651" s="88"/>
    </row>
    <row r="652" spans="1:10" s="11" customFormat="1" ht="76.5" customHeight="1" x14ac:dyDescent="0.2">
      <c r="A652" s="74"/>
      <c r="B652" s="62" t="s">
        <v>10</v>
      </c>
      <c r="C652" s="74" t="s">
        <v>4</v>
      </c>
      <c r="D652" s="74" t="s">
        <v>9</v>
      </c>
      <c r="E652" s="220" t="s">
        <v>24</v>
      </c>
      <c r="F652" s="220"/>
      <c r="G652" s="63" t="s">
        <v>7</v>
      </c>
      <c r="H652" s="62" t="s">
        <v>13</v>
      </c>
      <c r="I652" s="62" t="s">
        <v>17</v>
      </c>
      <c r="J652" s="62" t="s">
        <v>12</v>
      </c>
    </row>
    <row r="653" spans="1:10" s="11" customFormat="1" ht="25.5" customHeight="1" x14ac:dyDescent="0.2">
      <c r="A653" s="79" t="s">
        <v>58</v>
      </c>
      <c r="B653" s="80" t="s">
        <v>975</v>
      </c>
      <c r="C653" s="79" t="s">
        <v>8</v>
      </c>
      <c r="D653" s="79" t="s">
        <v>976</v>
      </c>
      <c r="E653" s="324" t="s">
        <v>283</v>
      </c>
      <c r="F653" s="324"/>
      <c r="G653" s="81" t="s">
        <v>1</v>
      </c>
      <c r="H653" s="85">
        <v>1</v>
      </c>
      <c r="I653" s="82">
        <v>0.12</v>
      </c>
      <c r="J653" s="82">
        <v>0.12</v>
      </c>
    </row>
    <row r="654" spans="1:10" s="11" customFormat="1" ht="25.5" x14ac:dyDescent="0.2">
      <c r="A654" s="72" t="s">
        <v>59</v>
      </c>
      <c r="B654" s="68" t="s">
        <v>977</v>
      </c>
      <c r="C654" s="72" t="s">
        <v>8</v>
      </c>
      <c r="D654" s="72" t="s">
        <v>978</v>
      </c>
      <c r="E654" s="326" t="s">
        <v>32</v>
      </c>
      <c r="F654" s="326"/>
      <c r="G654" s="69" t="s">
        <v>1</v>
      </c>
      <c r="H654" s="70">
        <v>5.0899999999999999E-3</v>
      </c>
      <c r="I654" s="71">
        <v>24.46</v>
      </c>
      <c r="J654" s="71">
        <v>0.12</v>
      </c>
    </row>
    <row r="655" spans="1:10" s="11" customFormat="1" ht="26.25" customHeight="1" x14ac:dyDescent="0.2">
      <c r="A655" s="86"/>
      <c r="B655" s="86"/>
      <c r="C655" s="86"/>
      <c r="D655" s="86"/>
      <c r="E655" s="86" t="s">
        <v>60</v>
      </c>
      <c r="F655" s="87">
        <v>6.2285899999999998E-2</v>
      </c>
      <c r="G655" s="86" t="s">
        <v>61</v>
      </c>
      <c r="H655" s="87">
        <v>0.06</v>
      </c>
      <c r="I655" s="86" t="s">
        <v>62</v>
      </c>
      <c r="J655" s="87">
        <v>0.12</v>
      </c>
    </row>
    <row r="656" spans="1:10" s="11" customFormat="1" ht="13.5" thickBot="1" x14ac:dyDescent="0.25">
      <c r="A656" s="86"/>
      <c r="B656" s="86"/>
      <c r="C656" s="86"/>
      <c r="D656" s="86"/>
      <c r="E656" s="86" t="s">
        <v>363</v>
      </c>
      <c r="F656" s="87">
        <v>0.03</v>
      </c>
      <c r="G656" s="86"/>
      <c r="H656" s="325" t="s">
        <v>364</v>
      </c>
      <c r="I656" s="325"/>
      <c r="J656" s="87">
        <v>0.15</v>
      </c>
    </row>
    <row r="657" spans="1:10" s="11" customFormat="1" ht="13.5" thickTop="1" x14ac:dyDescent="0.2">
      <c r="A657" s="88"/>
      <c r="B657" s="88"/>
      <c r="C657" s="88"/>
      <c r="D657" s="88"/>
      <c r="E657" s="88"/>
      <c r="F657" s="88"/>
      <c r="G657" s="88"/>
      <c r="H657" s="88"/>
      <c r="I657" s="88"/>
      <c r="J657" s="88"/>
    </row>
    <row r="658" spans="1:10" s="11" customFormat="1" ht="76.5" customHeight="1" x14ac:dyDescent="0.2">
      <c r="A658" s="74"/>
      <c r="B658" s="62" t="s">
        <v>10</v>
      </c>
      <c r="C658" s="74" t="s">
        <v>4</v>
      </c>
      <c r="D658" s="74" t="s">
        <v>9</v>
      </c>
      <c r="E658" s="220" t="s">
        <v>24</v>
      </c>
      <c r="F658" s="220"/>
      <c r="G658" s="63" t="s">
        <v>7</v>
      </c>
      <c r="H658" s="62" t="s">
        <v>13</v>
      </c>
      <c r="I658" s="62" t="s">
        <v>17</v>
      </c>
      <c r="J658" s="62" t="s">
        <v>12</v>
      </c>
    </row>
    <row r="659" spans="1:10" s="11" customFormat="1" ht="51" x14ac:dyDescent="0.2">
      <c r="A659" s="79" t="s">
        <v>58</v>
      </c>
      <c r="B659" s="80" t="s">
        <v>253</v>
      </c>
      <c r="C659" s="79" t="s">
        <v>8</v>
      </c>
      <c r="D659" s="79" t="s">
        <v>254</v>
      </c>
      <c r="E659" s="324" t="s">
        <v>283</v>
      </c>
      <c r="F659" s="324"/>
      <c r="G659" s="81" t="s">
        <v>1</v>
      </c>
      <c r="H659" s="85">
        <v>1</v>
      </c>
      <c r="I659" s="82">
        <v>0.43</v>
      </c>
      <c r="J659" s="82">
        <v>0.43</v>
      </c>
    </row>
    <row r="660" spans="1:10" s="11" customFormat="1" ht="25.5" x14ac:dyDescent="0.2">
      <c r="A660" s="72" t="s">
        <v>59</v>
      </c>
      <c r="B660" s="68" t="s">
        <v>255</v>
      </c>
      <c r="C660" s="72" t="s">
        <v>8</v>
      </c>
      <c r="D660" s="72" t="s">
        <v>256</v>
      </c>
      <c r="E660" s="326" t="s">
        <v>32</v>
      </c>
      <c r="F660" s="326"/>
      <c r="G660" s="69" t="s">
        <v>1</v>
      </c>
      <c r="H660" s="70">
        <v>1.6369999999999999E-2</v>
      </c>
      <c r="I660" s="71">
        <v>26.41</v>
      </c>
      <c r="J660" s="71">
        <v>0.43</v>
      </c>
    </row>
    <row r="661" spans="1:10" s="11" customFormat="1" ht="13.5" customHeight="1" x14ac:dyDescent="0.2">
      <c r="A661" s="86"/>
      <c r="B661" s="86"/>
      <c r="C661" s="86"/>
      <c r="D661" s="86"/>
      <c r="E661" s="86" t="s">
        <v>60</v>
      </c>
      <c r="F661" s="87">
        <v>0.2231911</v>
      </c>
      <c r="G661" s="86" t="s">
        <v>61</v>
      </c>
      <c r="H661" s="87">
        <v>0.21</v>
      </c>
      <c r="I661" s="86" t="s">
        <v>62</v>
      </c>
      <c r="J661" s="87">
        <v>0.43</v>
      </c>
    </row>
    <row r="662" spans="1:10" s="11" customFormat="1" ht="27" customHeight="1" thickBot="1" x14ac:dyDescent="0.25">
      <c r="A662" s="86"/>
      <c r="B662" s="86"/>
      <c r="C662" s="86"/>
      <c r="D662" s="86"/>
      <c r="E662" s="86" t="s">
        <v>363</v>
      </c>
      <c r="F662" s="87">
        <v>0.11</v>
      </c>
      <c r="G662" s="86"/>
      <c r="H662" s="325" t="s">
        <v>364</v>
      </c>
      <c r="I662" s="325"/>
      <c r="J662" s="87">
        <v>0.54</v>
      </c>
    </row>
    <row r="663" spans="1:10" s="11" customFormat="1" ht="13.5" thickTop="1" x14ac:dyDescent="0.2">
      <c r="A663" s="88"/>
      <c r="B663" s="88"/>
      <c r="C663" s="88"/>
      <c r="D663" s="88"/>
      <c r="E663" s="88"/>
      <c r="F663" s="88"/>
      <c r="G663" s="88"/>
      <c r="H663" s="88"/>
      <c r="I663" s="88"/>
      <c r="J663" s="88"/>
    </row>
    <row r="664" spans="1:10" s="11" customFormat="1" ht="25.5" customHeight="1" x14ac:dyDescent="0.2">
      <c r="A664" s="74"/>
      <c r="B664" s="62" t="s">
        <v>10</v>
      </c>
      <c r="C664" s="74" t="s">
        <v>4</v>
      </c>
      <c r="D664" s="74" t="s">
        <v>9</v>
      </c>
      <c r="E664" s="220" t="s">
        <v>24</v>
      </c>
      <c r="F664" s="220"/>
      <c r="G664" s="63" t="s">
        <v>7</v>
      </c>
      <c r="H664" s="62" t="s">
        <v>13</v>
      </c>
      <c r="I664" s="62" t="s">
        <v>17</v>
      </c>
      <c r="J664" s="62" t="s">
        <v>12</v>
      </c>
    </row>
    <row r="665" spans="1:10" s="11" customFormat="1" ht="25.5" customHeight="1" x14ac:dyDescent="0.2">
      <c r="A665" s="79" t="s">
        <v>58</v>
      </c>
      <c r="B665" s="80" t="s">
        <v>979</v>
      </c>
      <c r="C665" s="79" t="s">
        <v>8</v>
      </c>
      <c r="D665" s="79" t="s">
        <v>980</v>
      </c>
      <c r="E665" s="324" t="s">
        <v>283</v>
      </c>
      <c r="F665" s="324"/>
      <c r="G665" s="81" t="s">
        <v>1</v>
      </c>
      <c r="H665" s="85">
        <v>1</v>
      </c>
      <c r="I665" s="82">
        <v>0.36</v>
      </c>
      <c r="J665" s="82">
        <v>0.36</v>
      </c>
    </row>
    <row r="666" spans="1:10" s="11" customFormat="1" ht="25.5" customHeight="1" x14ac:dyDescent="0.2">
      <c r="A666" s="72" t="s">
        <v>59</v>
      </c>
      <c r="B666" s="68" t="s">
        <v>981</v>
      </c>
      <c r="C666" s="72" t="s">
        <v>8</v>
      </c>
      <c r="D666" s="72" t="s">
        <v>982</v>
      </c>
      <c r="E666" s="326" t="s">
        <v>32</v>
      </c>
      <c r="F666" s="326"/>
      <c r="G666" s="69" t="s">
        <v>1</v>
      </c>
      <c r="H666" s="70">
        <v>1.154E-2</v>
      </c>
      <c r="I666" s="71">
        <v>31.69</v>
      </c>
      <c r="J666" s="71">
        <v>0.36</v>
      </c>
    </row>
    <row r="667" spans="1:10" s="11" customFormat="1" ht="12.75" x14ac:dyDescent="0.2">
      <c r="A667" s="86"/>
      <c r="B667" s="86"/>
      <c r="C667" s="86"/>
      <c r="D667" s="86"/>
      <c r="E667" s="86" t="s">
        <v>60</v>
      </c>
      <c r="F667" s="87">
        <v>0.18685769999999999</v>
      </c>
      <c r="G667" s="86" t="s">
        <v>61</v>
      </c>
      <c r="H667" s="87">
        <v>0.17</v>
      </c>
      <c r="I667" s="86" t="s">
        <v>62</v>
      </c>
      <c r="J667" s="87">
        <v>0.36</v>
      </c>
    </row>
    <row r="668" spans="1:10" s="11" customFormat="1" ht="26.25" customHeight="1" thickBot="1" x14ac:dyDescent="0.25">
      <c r="A668" s="86"/>
      <c r="B668" s="86"/>
      <c r="C668" s="86"/>
      <c r="D668" s="86"/>
      <c r="E668" s="86" t="s">
        <v>363</v>
      </c>
      <c r="F668" s="87">
        <v>0.09</v>
      </c>
      <c r="G668" s="86"/>
      <c r="H668" s="325" t="s">
        <v>364</v>
      </c>
      <c r="I668" s="325"/>
      <c r="J668" s="87">
        <v>0.45</v>
      </c>
    </row>
    <row r="669" spans="1:10" s="11" customFormat="1" ht="25.5" customHeight="1" thickTop="1" x14ac:dyDescent="0.2">
      <c r="A669" s="88"/>
      <c r="B669" s="88"/>
      <c r="C669" s="88"/>
      <c r="D669" s="88"/>
      <c r="E669" s="88"/>
      <c r="F669" s="88"/>
      <c r="G669" s="88"/>
      <c r="H669" s="88"/>
      <c r="I669" s="88"/>
      <c r="J669" s="88"/>
    </row>
    <row r="670" spans="1:10" s="11" customFormat="1" x14ac:dyDescent="0.2">
      <c r="A670" s="74"/>
      <c r="B670" s="62" t="s">
        <v>10</v>
      </c>
      <c r="C670" s="74" t="s">
        <v>4</v>
      </c>
      <c r="D670" s="74" t="s">
        <v>9</v>
      </c>
      <c r="E670" s="220" t="s">
        <v>24</v>
      </c>
      <c r="F670" s="220"/>
      <c r="G670" s="63" t="s">
        <v>7</v>
      </c>
      <c r="H670" s="62" t="s">
        <v>13</v>
      </c>
      <c r="I670" s="62" t="s">
        <v>17</v>
      </c>
      <c r="J670" s="62" t="s">
        <v>12</v>
      </c>
    </row>
    <row r="671" spans="1:10" s="11" customFormat="1" ht="25.5" customHeight="1" x14ac:dyDescent="0.2">
      <c r="A671" s="79" t="s">
        <v>58</v>
      </c>
      <c r="B671" s="80" t="s">
        <v>155</v>
      </c>
      <c r="C671" s="79" t="s">
        <v>8</v>
      </c>
      <c r="D671" s="79" t="s">
        <v>156</v>
      </c>
      <c r="E671" s="324" t="s">
        <v>283</v>
      </c>
      <c r="F671" s="324"/>
      <c r="G671" s="81" t="s">
        <v>1</v>
      </c>
      <c r="H671" s="85">
        <v>1</v>
      </c>
      <c r="I671" s="82">
        <v>0.45</v>
      </c>
      <c r="J671" s="82">
        <v>0.45</v>
      </c>
    </row>
    <row r="672" spans="1:10" s="11" customFormat="1" ht="25.5" customHeight="1" x14ac:dyDescent="0.2">
      <c r="A672" s="72" t="s">
        <v>59</v>
      </c>
      <c r="B672" s="68" t="s">
        <v>38</v>
      </c>
      <c r="C672" s="72" t="s">
        <v>8</v>
      </c>
      <c r="D672" s="72" t="s">
        <v>163</v>
      </c>
      <c r="E672" s="326" t="s">
        <v>32</v>
      </c>
      <c r="F672" s="326"/>
      <c r="G672" s="69" t="s">
        <v>1</v>
      </c>
      <c r="H672" s="70">
        <v>2.12E-2</v>
      </c>
      <c r="I672" s="71">
        <v>21.5</v>
      </c>
      <c r="J672" s="71">
        <v>0.45</v>
      </c>
    </row>
    <row r="673" spans="1:10" s="11" customFormat="1" ht="25.5" customHeight="1" x14ac:dyDescent="0.2">
      <c r="A673" s="86"/>
      <c r="B673" s="86"/>
      <c r="C673" s="86"/>
      <c r="D673" s="86"/>
      <c r="E673" s="86" t="s">
        <v>60</v>
      </c>
      <c r="F673" s="87">
        <v>0.2335721</v>
      </c>
      <c r="G673" s="86" t="s">
        <v>61</v>
      </c>
      <c r="H673" s="87">
        <v>0.22</v>
      </c>
      <c r="I673" s="86" t="s">
        <v>62</v>
      </c>
      <c r="J673" s="87">
        <v>0.45</v>
      </c>
    </row>
    <row r="674" spans="1:10" s="11" customFormat="1" ht="13.5" thickBot="1" x14ac:dyDescent="0.25">
      <c r="A674" s="86"/>
      <c r="B674" s="86"/>
      <c r="C674" s="86"/>
      <c r="D674" s="86"/>
      <c r="E674" s="86" t="s">
        <v>363</v>
      </c>
      <c r="F674" s="87">
        <v>0.12</v>
      </c>
      <c r="G674" s="86"/>
      <c r="H674" s="325" t="s">
        <v>364</v>
      </c>
      <c r="I674" s="325"/>
      <c r="J674" s="87">
        <v>0.56999999999999995</v>
      </c>
    </row>
    <row r="675" spans="1:10" s="11" customFormat="1" ht="13.5" thickTop="1" x14ac:dyDescent="0.2">
      <c r="A675" s="88"/>
      <c r="B675" s="88"/>
      <c r="C675" s="88"/>
      <c r="D675" s="88"/>
      <c r="E675" s="88"/>
      <c r="F675" s="88"/>
      <c r="G675" s="88"/>
      <c r="H675" s="88"/>
      <c r="I675" s="88"/>
      <c r="J675" s="88"/>
    </row>
    <row r="676" spans="1:10" s="11" customFormat="1" ht="13.5" customHeight="1" x14ac:dyDescent="0.2">
      <c r="A676" s="74"/>
      <c r="B676" s="62" t="s">
        <v>10</v>
      </c>
      <c r="C676" s="74" t="s">
        <v>4</v>
      </c>
      <c r="D676" s="74" t="s">
        <v>9</v>
      </c>
      <c r="E676" s="220" t="s">
        <v>24</v>
      </c>
      <c r="F676" s="220"/>
      <c r="G676" s="63" t="s">
        <v>7</v>
      </c>
      <c r="H676" s="62" t="s">
        <v>13</v>
      </c>
      <c r="I676" s="62" t="s">
        <v>17</v>
      </c>
      <c r="J676" s="62" t="s">
        <v>12</v>
      </c>
    </row>
    <row r="677" spans="1:10" s="11" customFormat="1" ht="38.25" x14ac:dyDescent="0.2">
      <c r="A677" s="79" t="s">
        <v>58</v>
      </c>
      <c r="B677" s="80" t="s">
        <v>182</v>
      </c>
      <c r="C677" s="79" t="s">
        <v>8</v>
      </c>
      <c r="D677" s="79" t="s">
        <v>183</v>
      </c>
      <c r="E677" s="324" t="s">
        <v>283</v>
      </c>
      <c r="F677" s="324"/>
      <c r="G677" s="81" t="s">
        <v>1</v>
      </c>
      <c r="H677" s="85">
        <v>1</v>
      </c>
      <c r="I677" s="82">
        <v>0.31</v>
      </c>
      <c r="J677" s="82">
        <v>0.31</v>
      </c>
    </row>
    <row r="678" spans="1:10" s="11" customFormat="1" ht="12.75" x14ac:dyDescent="0.2">
      <c r="A678" s="72" t="s">
        <v>59</v>
      </c>
      <c r="B678" s="68" t="s">
        <v>164</v>
      </c>
      <c r="C678" s="72" t="s">
        <v>8</v>
      </c>
      <c r="D678" s="72" t="s">
        <v>165</v>
      </c>
      <c r="E678" s="326" t="s">
        <v>32</v>
      </c>
      <c r="F678" s="326"/>
      <c r="G678" s="69" t="s">
        <v>1</v>
      </c>
      <c r="H678" s="70">
        <v>1.4760000000000001E-2</v>
      </c>
      <c r="I678" s="71">
        <v>21.5</v>
      </c>
      <c r="J678" s="71">
        <v>0.31</v>
      </c>
    </row>
    <row r="679" spans="1:10" s="11" customFormat="1" ht="25.5" customHeight="1" x14ac:dyDescent="0.2">
      <c r="A679" s="86"/>
      <c r="B679" s="86"/>
      <c r="C679" s="86"/>
      <c r="D679" s="86"/>
      <c r="E679" s="86" t="s">
        <v>60</v>
      </c>
      <c r="F679" s="87">
        <v>0.1609052</v>
      </c>
      <c r="G679" s="86" t="s">
        <v>61</v>
      </c>
      <c r="H679" s="87">
        <v>0.15</v>
      </c>
      <c r="I679" s="86" t="s">
        <v>62</v>
      </c>
      <c r="J679" s="87">
        <v>0.31</v>
      </c>
    </row>
    <row r="680" spans="1:10" s="11" customFormat="1" ht="13.5" thickBot="1" x14ac:dyDescent="0.25">
      <c r="A680" s="86"/>
      <c r="B680" s="86"/>
      <c r="C680" s="86"/>
      <c r="D680" s="86"/>
      <c r="E680" s="86" t="s">
        <v>363</v>
      </c>
      <c r="F680" s="87">
        <v>0.08</v>
      </c>
      <c r="G680" s="86"/>
      <c r="H680" s="325" t="s">
        <v>364</v>
      </c>
      <c r="I680" s="325"/>
      <c r="J680" s="87">
        <v>0.39</v>
      </c>
    </row>
    <row r="681" spans="1:10" s="11" customFormat="1" ht="13.5" customHeight="1" thickTop="1" x14ac:dyDescent="0.2">
      <c r="A681" s="88"/>
      <c r="B681" s="88"/>
      <c r="C681" s="88"/>
      <c r="D681" s="88"/>
      <c r="E681" s="88"/>
      <c r="F681" s="88"/>
      <c r="G681" s="88"/>
      <c r="H681" s="88"/>
      <c r="I681" s="88"/>
      <c r="J681" s="88"/>
    </row>
    <row r="682" spans="1:10" s="11" customFormat="1" ht="63.75" customHeight="1" x14ac:dyDescent="0.2">
      <c r="A682" s="74"/>
      <c r="B682" s="62" t="s">
        <v>10</v>
      </c>
      <c r="C682" s="74" t="s">
        <v>4</v>
      </c>
      <c r="D682" s="74" t="s">
        <v>9</v>
      </c>
      <c r="E682" s="220" t="s">
        <v>24</v>
      </c>
      <c r="F682" s="220"/>
      <c r="G682" s="63" t="s">
        <v>7</v>
      </c>
      <c r="H682" s="62" t="s">
        <v>13</v>
      </c>
      <c r="I682" s="62" t="s">
        <v>17</v>
      </c>
      <c r="J682" s="62" t="s">
        <v>12</v>
      </c>
    </row>
    <row r="683" spans="1:10" s="11" customFormat="1" ht="51" customHeight="1" x14ac:dyDescent="0.2">
      <c r="A683" s="79" t="s">
        <v>58</v>
      </c>
      <c r="B683" s="80" t="s">
        <v>157</v>
      </c>
      <c r="C683" s="79" t="s">
        <v>8</v>
      </c>
      <c r="D683" s="79" t="s">
        <v>158</v>
      </c>
      <c r="E683" s="324" t="s">
        <v>283</v>
      </c>
      <c r="F683" s="324"/>
      <c r="G683" s="81" t="s">
        <v>1</v>
      </c>
      <c r="H683" s="85">
        <v>1</v>
      </c>
      <c r="I683" s="82">
        <v>0.28000000000000003</v>
      </c>
      <c r="J683" s="82">
        <v>0.28000000000000003</v>
      </c>
    </row>
    <row r="684" spans="1:10" s="11" customFormat="1" ht="12.75" x14ac:dyDescent="0.2">
      <c r="A684" s="72" t="s">
        <v>59</v>
      </c>
      <c r="B684" s="68" t="s">
        <v>33</v>
      </c>
      <c r="C684" s="72" t="s">
        <v>8</v>
      </c>
      <c r="D684" s="72" t="s">
        <v>206</v>
      </c>
      <c r="E684" s="326" t="s">
        <v>32</v>
      </c>
      <c r="F684" s="326"/>
      <c r="G684" s="69" t="s">
        <v>1</v>
      </c>
      <c r="H684" s="70">
        <v>2.12E-2</v>
      </c>
      <c r="I684" s="71">
        <v>13.56</v>
      </c>
      <c r="J684" s="71">
        <v>0.28000000000000003</v>
      </c>
    </row>
    <row r="685" spans="1:10" s="11" customFormat="1" ht="63.75" customHeight="1" x14ac:dyDescent="0.2">
      <c r="A685" s="86"/>
      <c r="B685" s="86"/>
      <c r="C685" s="86"/>
      <c r="D685" s="86"/>
      <c r="E685" s="86" t="s">
        <v>60</v>
      </c>
      <c r="F685" s="87">
        <v>0.14533370000000001</v>
      </c>
      <c r="G685" s="86" t="s">
        <v>61</v>
      </c>
      <c r="H685" s="87">
        <v>0.13</v>
      </c>
      <c r="I685" s="86" t="s">
        <v>62</v>
      </c>
      <c r="J685" s="87">
        <v>0.28000000000000003</v>
      </c>
    </row>
    <row r="686" spans="1:10" s="11" customFormat="1" ht="51" customHeight="1" thickBot="1" x14ac:dyDescent="0.25">
      <c r="A686" s="86"/>
      <c r="B686" s="86"/>
      <c r="C686" s="86"/>
      <c r="D686" s="86"/>
      <c r="E686" s="86" t="s">
        <v>363</v>
      </c>
      <c r="F686" s="87">
        <v>7.0000000000000007E-2</v>
      </c>
      <c r="G686" s="86"/>
      <c r="H686" s="325" t="s">
        <v>364</v>
      </c>
      <c r="I686" s="325"/>
      <c r="J686" s="87">
        <v>0.35</v>
      </c>
    </row>
    <row r="687" spans="1:10" s="11" customFormat="1" ht="13.5" thickTop="1" x14ac:dyDescent="0.2">
      <c r="A687" s="88"/>
      <c r="B687" s="88"/>
      <c r="C687" s="88"/>
      <c r="D687" s="88"/>
      <c r="E687" s="88"/>
      <c r="F687" s="88"/>
      <c r="G687" s="88"/>
      <c r="H687" s="88"/>
      <c r="I687" s="88"/>
      <c r="J687" s="88"/>
    </row>
    <row r="688" spans="1:10" s="11" customFormat="1" ht="63.75" customHeight="1" x14ac:dyDescent="0.2">
      <c r="A688" s="74"/>
      <c r="B688" s="62" t="s">
        <v>10</v>
      </c>
      <c r="C688" s="74" t="s">
        <v>4</v>
      </c>
      <c r="D688" s="74" t="s">
        <v>9</v>
      </c>
      <c r="E688" s="220" t="s">
        <v>24</v>
      </c>
      <c r="F688" s="220"/>
      <c r="G688" s="63" t="s">
        <v>7</v>
      </c>
      <c r="H688" s="62" t="s">
        <v>13</v>
      </c>
      <c r="I688" s="62" t="s">
        <v>17</v>
      </c>
      <c r="J688" s="62" t="s">
        <v>12</v>
      </c>
    </row>
    <row r="689" spans="1:10" s="11" customFormat="1" ht="51" customHeight="1" x14ac:dyDescent="0.2">
      <c r="A689" s="79" t="s">
        <v>58</v>
      </c>
      <c r="B689" s="80" t="s">
        <v>225</v>
      </c>
      <c r="C689" s="79" t="s">
        <v>8</v>
      </c>
      <c r="D689" s="79" t="s">
        <v>226</v>
      </c>
      <c r="E689" s="324" t="s">
        <v>283</v>
      </c>
      <c r="F689" s="324"/>
      <c r="G689" s="81" t="s">
        <v>1</v>
      </c>
      <c r="H689" s="85">
        <v>1</v>
      </c>
      <c r="I689" s="82">
        <v>28.16</v>
      </c>
      <c r="J689" s="82">
        <v>28.16</v>
      </c>
    </row>
    <row r="690" spans="1:10" s="11" customFormat="1" ht="63.75" customHeight="1" x14ac:dyDescent="0.2">
      <c r="A690" s="73" t="s">
        <v>63</v>
      </c>
      <c r="B690" s="64" t="s">
        <v>242</v>
      </c>
      <c r="C690" s="73" t="s">
        <v>8</v>
      </c>
      <c r="D690" s="73" t="s">
        <v>243</v>
      </c>
      <c r="E690" s="323" t="s">
        <v>283</v>
      </c>
      <c r="F690" s="323"/>
      <c r="G690" s="65" t="s">
        <v>1</v>
      </c>
      <c r="H690" s="66">
        <v>1</v>
      </c>
      <c r="I690" s="67">
        <v>0.13</v>
      </c>
      <c r="J690" s="67">
        <v>0.13</v>
      </c>
    </row>
    <row r="691" spans="1:10" s="11" customFormat="1" ht="63.75" customHeight="1" x14ac:dyDescent="0.2">
      <c r="A691" s="72" t="s">
        <v>59</v>
      </c>
      <c r="B691" s="68" t="s">
        <v>244</v>
      </c>
      <c r="C691" s="72" t="s">
        <v>8</v>
      </c>
      <c r="D691" s="72" t="s">
        <v>245</v>
      </c>
      <c r="E691" s="326" t="s">
        <v>32</v>
      </c>
      <c r="F691" s="326"/>
      <c r="G691" s="69" t="s">
        <v>1</v>
      </c>
      <c r="H691" s="70">
        <v>1</v>
      </c>
      <c r="I691" s="71">
        <v>25.73</v>
      </c>
      <c r="J691" s="71">
        <v>25.73</v>
      </c>
    </row>
    <row r="692" spans="1:10" s="11" customFormat="1" ht="63.75" customHeight="1" x14ac:dyDescent="0.2">
      <c r="A692" s="72" t="s">
        <v>59</v>
      </c>
      <c r="B692" s="68" t="s">
        <v>45</v>
      </c>
      <c r="C692" s="72" t="s">
        <v>8</v>
      </c>
      <c r="D692" s="72" t="s">
        <v>365</v>
      </c>
      <c r="E692" s="326" t="s">
        <v>37</v>
      </c>
      <c r="F692" s="326"/>
      <c r="G692" s="69" t="s">
        <v>1</v>
      </c>
      <c r="H692" s="70">
        <v>1</v>
      </c>
      <c r="I692" s="71">
        <v>1.43</v>
      </c>
      <c r="J692" s="71">
        <v>1.43</v>
      </c>
    </row>
    <row r="693" spans="1:10" s="11" customFormat="1" ht="51" customHeight="1" x14ac:dyDescent="0.2">
      <c r="A693" s="72" t="s">
        <v>59</v>
      </c>
      <c r="B693" s="68" t="s">
        <v>46</v>
      </c>
      <c r="C693" s="72" t="s">
        <v>8</v>
      </c>
      <c r="D693" s="72" t="s">
        <v>366</v>
      </c>
      <c r="E693" s="326" t="s">
        <v>42</v>
      </c>
      <c r="F693" s="326"/>
      <c r="G693" s="69" t="s">
        <v>1</v>
      </c>
      <c r="H693" s="70">
        <v>1</v>
      </c>
      <c r="I693" s="71">
        <v>0.08</v>
      </c>
      <c r="J693" s="71">
        <v>0.08</v>
      </c>
    </row>
    <row r="694" spans="1:10" s="11" customFormat="1" ht="63.75" customHeight="1" x14ac:dyDescent="0.2">
      <c r="A694" s="72" t="s">
        <v>59</v>
      </c>
      <c r="B694" s="68" t="s">
        <v>257</v>
      </c>
      <c r="C694" s="72" t="s">
        <v>8</v>
      </c>
      <c r="D694" s="72" t="s">
        <v>258</v>
      </c>
      <c r="E694" s="326" t="s">
        <v>34</v>
      </c>
      <c r="F694" s="326"/>
      <c r="G694" s="69" t="s">
        <v>1</v>
      </c>
      <c r="H694" s="70">
        <v>1</v>
      </c>
      <c r="I694" s="71">
        <v>0.05</v>
      </c>
      <c r="J694" s="71">
        <v>0.05</v>
      </c>
    </row>
    <row r="695" spans="1:10" s="11" customFormat="1" ht="63.75" customHeight="1" x14ac:dyDescent="0.2">
      <c r="A695" s="72" t="s">
        <v>59</v>
      </c>
      <c r="B695" s="68" t="s">
        <v>259</v>
      </c>
      <c r="C695" s="72" t="s">
        <v>8</v>
      </c>
      <c r="D695" s="72" t="s">
        <v>260</v>
      </c>
      <c r="E695" s="326" t="s">
        <v>34</v>
      </c>
      <c r="F695" s="326"/>
      <c r="G695" s="69" t="s">
        <v>1</v>
      </c>
      <c r="H695" s="70">
        <v>1</v>
      </c>
      <c r="I695" s="71">
        <v>0.74</v>
      </c>
      <c r="J695" s="71">
        <v>0.74</v>
      </c>
    </row>
    <row r="696" spans="1:10" s="11" customFormat="1" ht="13.5" customHeight="1" x14ac:dyDescent="0.2">
      <c r="A696" s="86"/>
      <c r="B696" s="86"/>
      <c r="C696" s="86"/>
      <c r="D696" s="86"/>
      <c r="E696" s="86" t="s">
        <v>60</v>
      </c>
      <c r="F696" s="87">
        <v>13.4226098</v>
      </c>
      <c r="G696" s="86" t="s">
        <v>61</v>
      </c>
      <c r="H696" s="87">
        <v>12.44</v>
      </c>
      <c r="I696" s="86" t="s">
        <v>62</v>
      </c>
      <c r="J696" s="87">
        <v>25.86</v>
      </c>
    </row>
    <row r="697" spans="1:10" s="11" customFormat="1" ht="26.25" customHeight="1" thickBot="1" x14ac:dyDescent="0.25">
      <c r="A697" s="86"/>
      <c r="B697" s="86"/>
      <c r="C697" s="86"/>
      <c r="D697" s="86"/>
      <c r="E697" s="86" t="s">
        <v>363</v>
      </c>
      <c r="F697" s="87">
        <v>7.54</v>
      </c>
      <c r="G697" s="86"/>
      <c r="H697" s="325" t="s">
        <v>364</v>
      </c>
      <c r="I697" s="325"/>
      <c r="J697" s="87">
        <v>35.700000000000003</v>
      </c>
    </row>
    <row r="698" spans="1:10" s="11" customFormat="1" ht="13.5" thickTop="1" x14ac:dyDescent="0.2">
      <c r="A698" s="88"/>
      <c r="B698" s="88"/>
      <c r="C698" s="88"/>
      <c r="D698" s="88"/>
      <c r="E698" s="88"/>
      <c r="F698" s="88"/>
      <c r="G698" s="88"/>
      <c r="H698" s="88"/>
      <c r="I698" s="88"/>
      <c r="J698" s="88"/>
    </row>
    <row r="699" spans="1:10" s="11" customFormat="1" ht="25.5" customHeight="1" x14ac:dyDescent="0.2">
      <c r="A699" s="74"/>
      <c r="B699" s="62" t="s">
        <v>10</v>
      </c>
      <c r="C699" s="74" t="s">
        <v>4</v>
      </c>
      <c r="D699" s="74" t="s">
        <v>9</v>
      </c>
      <c r="E699" s="220" t="s">
        <v>24</v>
      </c>
      <c r="F699" s="220"/>
      <c r="G699" s="63" t="s">
        <v>7</v>
      </c>
      <c r="H699" s="62" t="s">
        <v>13</v>
      </c>
      <c r="I699" s="62" t="s">
        <v>17</v>
      </c>
      <c r="J699" s="62" t="s">
        <v>12</v>
      </c>
    </row>
    <row r="700" spans="1:10" s="11" customFormat="1" ht="51" customHeight="1" x14ac:dyDescent="0.2">
      <c r="A700" s="79" t="s">
        <v>58</v>
      </c>
      <c r="B700" s="80" t="s">
        <v>232</v>
      </c>
      <c r="C700" s="79" t="s">
        <v>8</v>
      </c>
      <c r="D700" s="79" t="s">
        <v>233</v>
      </c>
      <c r="E700" s="324" t="s">
        <v>283</v>
      </c>
      <c r="F700" s="324"/>
      <c r="G700" s="81" t="s">
        <v>1</v>
      </c>
      <c r="H700" s="85">
        <v>1</v>
      </c>
      <c r="I700" s="82">
        <v>31.3</v>
      </c>
      <c r="J700" s="82">
        <v>31.3</v>
      </c>
    </row>
    <row r="701" spans="1:10" s="11" customFormat="1" ht="38.25" x14ac:dyDescent="0.2">
      <c r="A701" s="73" t="s">
        <v>63</v>
      </c>
      <c r="B701" s="64" t="s">
        <v>246</v>
      </c>
      <c r="C701" s="73" t="s">
        <v>8</v>
      </c>
      <c r="D701" s="73" t="s">
        <v>247</v>
      </c>
      <c r="E701" s="323" t="s">
        <v>283</v>
      </c>
      <c r="F701" s="323"/>
      <c r="G701" s="65" t="s">
        <v>1</v>
      </c>
      <c r="H701" s="66">
        <v>1</v>
      </c>
      <c r="I701" s="67">
        <v>0.8</v>
      </c>
      <c r="J701" s="67">
        <v>0.8</v>
      </c>
    </row>
    <row r="702" spans="1:10" s="11" customFormat="1" ht="12.75" x14ac:dyDescent="0.2">
      <c r="A702" s="72" t="s">
        <v>59</v>
      </c>
      <c r="B702" s="68" t="s">
        <v>248</v>
      </c>
      <c r="C702" s="72" t="s">
        <v>8</v>
      </c>
      <c r="D702" s="72" t="s">
        <v>378</v>
      </c>
      <c r="E702" s="326" t="s">
        <v>32</v>
      </c>
      <c r="F702" s="326"/>
      <c r="G702" s="69" t="s">
        <v>1</v>
      </c>
      <c r="H702" s="70">
        <v>1</v>
      </c>
      <c r="I702" s="71">
        <v>21.5</v>
      </c>
      <c r="J702" s="71">
        <v>21.5</v>
      </c>
    </row>
    <row r="703" spans="1:10" s="11" customFormat="1" ht="27" customHeight="1" x14ac:dyDescent="0.2">
      <c r="A703" s="72" t="s">
        <v>59</v>
      </c>
      <c r="B703" s="68" t="s">
        <v>36</v>
      </c>
      <c r="C703" s="72" t="s">
        <v>8</v>
      </c>
      <c r="D703" s="72" t="s">
        <v>373</v>
      </c>
      <c r="E703" s="326" t="s">
        <v>37</v>
      </c>
      <c r="F703" s="326"/>
      <c r="G703" s="69" t="s">
        <v>1</v>
      </c>
      <c r="H703" s="70">
        <v>1</v>
      </c>
      <c r="I703" s="71">
        <v>4.5199999999999996</v>
      </c>
      <c r="J703" s="71">
        <v>4.5199999999999996</v>
      </c>
    </row>
    <row r="704" spans="1:10" s="11" customFormat="1" ht="25.5" x14ac:dyDescent="0.2">
      <c r="A704" s="72" t="s">
        <v>59</v>
      </c>
      <c r="B704" s="68" t="s">
        <v>43</v>
      </c>
      <c r="C704" s="72" t="s">
        <v>8</v>
      </c>
      <c r="D704" s="72" t="s">
        <v>374</v>
      </c>
      <c r="E704" s="326" t="s">
        <v>35</v>
      </c>
      <c r="F704" s="326"/>
      <c r="G704" s="69" t="s">
        <v>1</v>
      </c>
      <c r="H704" s="70">
        <v>1</v>
      </c>
      <c r="I704" s="71">
        <v>0.85</v>
      </c>
      <c r="J704" s="71">
        <v>0.85</v>
      </c>
    </row>
    <row r="705" spans="1:10" s="11" customFormat="1" ht="63.75" customHeight="1" x14ac:dyDescent="0.2">
      <c r="A705" s="72" t="s">
        <v>59</v>
      </c>
      <c r="B705" s="68" t="s">
        <v>45</v>
      </c>
      <c r="C705" s="72" t="s">
        <v>8</v>
      </c>
      <c r="D705" s="72" t="s">
        <v>365</v>
      </c>
      <c r="E705" s="326" t="s">
        <v>37</v>
      </c>
      <c r="F705" s="326"/>
      <c r="G705" s="69" t="s">
        <v>1</v>
      </c>
      <c r="H705" s="70">
        <v>1</v>
      </c>
      <c r="I705" s="71">
        <v>1.43</v>
      </c>
      <c r="J705" s="71">
        <v>1.43</v>
      </c>
    </row>
    <row r="706" spans="1:10" s="11" customFormat="1" ht="51" customHeight="1" x14ac:dyDescent="0.2">
      <c r="A706" s="72" t="s">
        <v>59</v>
      </c>
      <c r="B706" s="68" t="s">
        <v>46</v>
      </c>
      <c r="C706" s="72" t="s">
        <v>8</v>
      </c>
      <c r="D706" s="72" t="s">
        <v>366</v>
      </c>
      <c r="E706" s="326" t="s">
        <v>42</v>
      </c>
      <c r="F706" s="326"/>
      <c r="G706" s="69" t="s">
        <v>1</v>
      </c>
      <c r="H706" s="70">
        <v>1</v>
      </c>
      <c r="I706" s="71">
        <v>0.08</v>
      </c>
      <c r="J706" s="71">
        <v>0.08</v>
      </c>
    </row>
    <row r="707" spans="1:10" s="11" customFormat="1" ht="38.25" x14ac:dyDescent="0.2">
      <c r="A707" s="72" t="s">
        <v>59</v>
      </c>
      <c r="B707" s="68" t="s">
        <v>88</v>
      </c>
      <c r="C707" s="72" t="s">
        <v>8</v>
      </c>
      <c r="D707" s="72" t="s">
        <v>89</v>
      </c>
      <c r="E707" s="326" t="s">
        <v>41</v>
      </c>
      <c r="F707" s="326"/>
      <c r="G707" s="69" t="s">
        <v>1</v>
      </c>
      <c r="H707" s="70">
        <v>1</v>
      </c>
      <c r="I707" s="71">
        <v>0.86</v>
      </c>
      <c r="J707" s="71">
        <v>0.86</v>
      </c>
    </row>
    <row r="708" spans="1:10" s="11" customFormat="1" ht="38.25" x14ac:dyDescent="0.2">
      <c r="A708" s="72" t="s">
        <v>59</v>
      </c>
      <c r="B708" s="68" t="s">
        <v>86</v>
      </c>
      <c r="C708" s="72" t="s">
        <v>8</v>
      </c>
      <c r="D708" s="72" t="s">
        <v>87</v>
      </c>
      <c r="E708" s="326" t="s">
        <v>41</v>
      </c>
      <c r="F708" s="326"/>
      <c r="G708" s="69" t="s">
        <v>1</v>
      </c>
      <c r="H708" s="70">
        <v>1</v>
      </c>
      <c r="I708" s="71">
        <v>1.26</v>
      </c>
      <c r="J708" s="71">
        <v>1.26</v>
      </c>
    </row>
    <row r="709" spans="1:10" s="11" customFormat="1" ht="26.25" customHeight="1" x14ac:dyDescent="0.2">
      <c r="A709" s="86"/>
      <c r="B709" s="86"/>
      <c r="C709" s="86"/>
      <c r="D709" s="86"/>
      <c r="E709" s="86" t="s">
        <v>60</v>
      </c>
      <c r="F709" s="87">
        <v>11.574795</v>
      </c>
      <c r="G709" s="86" t="s">
        <v>61</v>
      </c>
      <c r="H709" s="87">
        <v>10.73</v>
      </c>
      <c r="I709" s="86" t="s">
        <v>62</v>
      </c>
      <c r="J709" s="87">
        <v>22.3</v>
      </c>
    </row>
    <row r="710" spans="1:10" s="11" customFormat="1" ht="63.75" customHeight="1" thickBot="1" x14ac:dyDescent="0.25">
      <c r="A710" s="86"/>
      <c r="B710" s="86"/>
      <c r="C710" s="86"/>
      <c r="D710" s="86"/>
      <c r="E710" s="86" t="s">
        <v>363</v>
      </c>
      <c r="F710" s="87">
        <v>8.3800000000000008</v>
      </c>
      <c r="G710" s="86"/>
      <c r="H710" s="325" t="s">
        <v>364</v>
      </c>
      <c r="I710" s="325"/>
      <c r="J710" s="87">
        <v>39.68</v>
      </c>
    </row>
    <row r="711" spans="1:10" s="11" customFormat="1" ht="13.5" thickTop="1" x14ac:dyDescent="0.2">
      <c r="A711" s="88"/>
      <c r="B711" s="88"/>
      <c r="C711" s="88"/>
      <c r="D711" s="88"/>
      <c r="E711" s="88"/>
      <c r="F711" s="88"/>
      <c r="G711" s="88"/>
      <c r="H711" s="88"/>
      <c r="I711" s="88"/>
      <c r="J711" s="88"/>
    </row>
    <row r="712" spans="1:10" s="11" customFormat="1" ht="63.75" customHeight="1" x14ac:dyDescent="0.2">
      <c r="A712" s="74"/>
      <c r="B712" s="62" t="s">
        <v>10</v>
      </c>
      <c r="C712" s="74" t="s">
        <v>4</v>
      </c>
      <c r="D712" s="74" t="s">
        <v>9</v>
      </c>
      <c r="E712" s="220" t="s">
        <v>24</v>
      </c>
      <c r="F712" s="220"/>
      <c r="G712" s="63" t="s">
        <v>7</v>
      </c>
      <c r="H712" s="62" t="s">
        <v>13</v>
      </c>
      <c r="I712" s="62" t="s">
        <v>17</v>
      </c>
      <c r="J712" s="62" t="s">
        <v>12</v>
      </c>
    </row>
    <row r="713" spans="1:10" s="11" customFormat="1" ht="25.5" x14ac:dyDescent="0.2">
      <c r="A713" s="79" t="s">
        <v>58</v>
      </c>
      <c r="B713" s="80" t="s">
        <v>368</v>
      </c>
      <c r="C713" s="79" t="s">
        <v>0</v>
      </c>
      <c r="D713" s="79" t="s">
        <v>233</v>
      </c>
      <c r="E713" s="324" t="s">
        <v>54</v>
      </c>
      <c r="F713" s="324"/>
      <c r="G713" s="81" t="s">
        <v>1</v>
      </c>
      <c r="H713" s="85">
        <v>1</v>
      </c>
      <c r="I713" s="82">
        <v>25.27</v>
      </c>
      <c r="J713" s="82">
        <v>25.27</v>
      </c>
    </row>
    <row r="714" spans="1:10" s="11" customFormat="1" ht="12.75" x14ac:dyDescent="0.2">
      <c r="A714" s="72" t="s">
        <v>59</v>
      </c>
      <c r="B714" s="68" t="s">
        <v>379</v>
      </c>
      <c r="C714" s="72" t="s">
        <v>0</v>
      </c>
      <c r="D714" s="72" t="s">
        <v>380</v>
      </c>
      <c r="E714" s="326" t="s">
        <v>32</v>
      </c>
      <c r="F714" s="326"/>
      <c r="G714" s="69" t="s">
        <v>1</v>
      </c>
      <c r="H714" s="70">
        <v>1</v>
      </c>
      <c r="I714" s="71">
        <v>25.27</v>
      </c>
      <c r="J714" s="71">
        <v>25.27</v>
      </c>
    </row>
    <row r="715" spans="1:10" s="11" customFormat="1" ht="13.5" customHeight="1" x14ac:dyDescent="0.2">
      <c r="A715" s="86"/>
      <c r="B715" s="86"/>
      <c r="C715" s="86"/>
      <c r="D715" s="86"/>
      <c r="E715" s="86" t="s">
        <v>60</v>
      </c>
      <c r="F715" s="87">
        <v>13.1163708</v>
      </c>
      <c r="G715" s="86" t="s">
        <v>61</v>
      </c>
      <c r="H715" s="87">
        <v>12.15</v>
      </c>
      <c r="I715" s="86" t="s">
        <v>62</v>
      </c>
      <c r="J715" s="87">
        <v>25.27</v>
      </c>
    </row>
    <row r="716" spans="1:10" s="11" customFormat="1" ht="13.5" thickBot="1" x14ac:dyDescent="0.25">
      <c r="A716" s="86"/>
      <c r="B716" s="86"/>
      <c r="C716" s="86"/>
      <c r="D716" s="86"/>
      <c r="E716" s="86" t="s">
        <v>363</v>
      </c>
      <c r="F716" s="87">
        <v>6.77</v>
      </c>
      <c r="G716" s="86"/>
      <c r="H716" s="325" t="s">
        <v>364</v>
      </c>
      <c r="I716" s="325"/>
      <c r="J716" s="87">
        <v>32.04</v>
      </c>
    </row>
    <row r="717" spans="1:10" s="11" customFormat="1" ht="13.5" thickTop="1" x14ac:dyDescent="0.2">
      <c r="A717" s="88"/>
      <c r="B717" s="88"/>
      <c r="C717" s="88"/>
      <c r="D717" s="88"/>
      <c r="E717" s="88"/>
      <c r="F717" s="88"/>
      <c r="G717" s="88"/>
      <c r="H717" s="88"/>
      <c r="I717" s="88"/>
      <c r="J717" s="88"/>
    </row>
    <row r="718" spans="1:10" s="11" customFormat="1" ht="63.75" customHeight="1" x14ac:dyDescent="0.2">
      <c r="A718" s="74"/>
      <c r="B718" s="62" t="s">
        <v>10</v>
      </c>
      <c r="C718" s="74" t="s">
        <v>4</v>
      </c>
      <c r="D718" s="74" t="s">
        <v>9</v>
      </c>
      <c r="E718" s="220" t="s">
        <v>24</v>
      </c>
      <c r="F718" s="220"/>
      <c r="G718" s="63" t="s">
        <v>7</v>
      </c>
      <c r="H718" s="62" t="s">
        <v>13</v>
      </c>
      <c r="I718" s="62" t="s">
        <v>17</v>
      </c>
      <c r="J718" s="62" t="s">
        <v>12</v>
      </c>
    </row>
    <row r="719" spans="1:10" s="11" customFormat="1" ht="25.5" x14ac:dyDescent="0.2">
      <c r="A719" s="79" t="s">
        <v>58</v>
      </c>
      <c r="B719" s="80" t="s">
        <v>261</v>
      </c>
      <c r="C719" s="79" t="s">
        <v>8</v>
      </c>
      <c r="D719" s="79" t="s">
        <v>262</v>
      </c>
      <c r="E719" s="324" t="s">
        <v>283</v>
      </c>
      <c r="F719" s="324"/>
      <c r="G719" s="81" t="s">
        <v>185</v>
      </c>
      <c r="H719" s="85">
        <v>1</v>
      </c>
      <c r="I719" s="82">
        <v>6451.26</v>
      </c>
      <c r="J719" s="82">
        <v>6451.26</v>
      </c>
    </row>
    <row r="720" spans="1:10" s="11" customFormat="1" ht="51" x14ac:dyDescent="0.2">
      <c r="A720" s="73" t="s">
        <v>63</v>
      </c>
      <c r="B720" s="64" t="s">
        <v>249</v>
      </c>
      <c r="C720" s="73" t="s">
        <v>8</v>
      </c>
      <c r="D720" s="73" t="s">
        <v>250</v>
      </c>
      <c r="E720" s="323" t="s">
        <v>283</v>
      </c>
      <c r="F720" s="323"/>
      <c r="G720" s="65" t="s">
        <v>185</v>
      </c>
      <c r="H720" s="66">
        <v>1</v>
      </c>
      <c r="I720" s="67">
        <v>92.86</v>
      </c>
      <c r="J720" s="67">
        <v>92.86</v>
      </c>
    </row>
    <row r="721" spans="1:10" s="11" customFormat="1" ht="26.25" customHeight="1" x14ac:dyDescent="0.2">
      <c r="A721" s="72" t="s">
        <v>59</v>
      </c>
      <c r="B721" s="68" t="s">
        <v>251</v>
      </c>
      <c r="C721" s="72" t="s">
        <v>8</v>
      </c>
      <c r="D721" s="72" t="s">
        <v>252</v>
      </c>
      <c r="E721" s="326" t="s">
        <v>32</v>
      </c>
      <c r="F721" s="326"/>
      <c r="G721" s="69" t="s">
        <v>185</v>
      </c>
      <c r="H721" s="70">
        <v>1</v>
      </c>
      <c r="I721" s="71">
        <v>5814.98</v>
      </c>
      <c r="J721" s="71">
        <v>5814.98</v>
      </c>
    </row>
    <row r="722" spans="1:10" s="11" customFormat="1" ht="13.5" customHeight="1" x14ac:dyDescent="0.2">
      <c r="A722" s="72" t="s">
        <v>59</v>
      </c>
      <c r="B722" s="68" t="s">
        <v>263</v>
      </c>
      <c r="C722" s="72" t="s">
        <v>8</v>
      </c>
      <c r="D722" s="72" t="s">
        <v>264</v>
      </c>
      <c r="E722" s="326" t="s">
        <v>34</v>
      </c>
      <c r="F722" s="326"/>
      <c r="G722" s="69" t="s">
        <v>185</v>
      </c>
      <c r="H722" s="70">
        <v>1</v>
      </c>
      <c r="I722" s="71">
        <v>270.51</v>
      </c>
      <c r="J722" s="71">
        <v>270.51</v>
      </c>
    </row>
    <row r="723" spans="1:10" s="11" customFormat="1" ht="25.5" x14ac:dyDescent="0.2">
      <c r="A723" s="72" t="s">
        <v>59</v>
      </c>
      <c r="B723" s="68" t="s">
        <v>265</v>
      </c>
      <c r="C723" s="72" t="s">
        <v>8</v>
      </c>
      <c r="D723" s="72" t="s">
        <v>266</v>
      </c>
      <c r="E723" s="326" t="s">
        <v>34</v>
      </c>
      <c r="F723" s="326"/>
      <c r="G723" s="69" t="s">
        <v>185</v>
      </c>
      <c r="H723" s="70">
        <v>1</v>
      </c>
      <c r="I723" s="71">
        <v>15.46</v>
      </c>
      <c r="J723" s="71">
        <v>15.46</v>
      </c>
    </row>
    <row r="724" spans="1:10" s="11" customFormat="1" ht="38.25" x14ac:dyDescent="0.2">
      <c r="A724" s="72" t="s">
        <v>59</v>
      </c>
      <c r="B724" s="68" t="s">
        <v>267</v>
      </c>
      <c r="C724" s="72" t="s">
        <v>8</v>
      </c>
      <c r="D724" s="72" t="s">
        <v>268</v>
      </c>
      <c r="E724" s="326" t="s">
        <v>34</v>
      </c>
      <c r="F724" s="326"/>
      <c r="G724" s="69" t="s">
        <v>185</v>
      </c>
      <c r="H724" s="70">
        <v>1</v>
      </c>
      <c r="I724" s="71">
        <v>15.46</v>
      </c>
      <c r="J724" s="71">
        <v>15.46</v>
      </c>
    </row>
    <row r="725" spans="1:10" s="11" customFormat="1" ht="25.5" customHeight="1" x14ac:dyDescent="0.2">
      <c r="A725" s="72" t="s">
        <v>59</v>
      </c>
      <c r="B725" s="68" t="s">
        <v>269</v>
      </c>
      <c r="C725" s="72" t="s">
        <v>8</v>
      </c>
      <c r="D725" s="72" t="s">
        <v>270</v>
      </c>
      <c r="E725" s="326" t="s">
        <v>34</v>
      </c>
      <c r="F725" s="326"/>
      <c r="G725" s="69" t="s">
        <v>185</v>
      </c>
      <c r="H725" s="70">
        <v>1</v>
      </c>
      <c r="I725" s="71">
        <v>241.99</v>
      </c>
      <c r="J725" s="71">
        <v>241.99</v>
      </c>
    </row>
    <row r="726" spans="1:10" s="11" customFormat="1" ht="12.75" x14ac:dyDescent="0.2">
      <c r="A726" s="86"/>
      <c r="B726" s="86"/>
      <c r="C726" s="86"/>
      <c r="D726" s="86"/>
      <c r="E726" s="86" t="s">
        <v>60</v>
      </c>
      <c r="F726" s="87">
        <v>3066.4590469999998</v>
      </c>
      <c r="G726" s="86" t="s">
        <v>61</v>
      </c>
      <c r="H726" s="87">
        <v>2841.38</v>
      </c>
      <c r="I726" s="86" t="s">
        <v>62</v>
      </c>
      <c r="J726" s="87">
        <v>5907.84</v>
      </c>
    </row>
    <row r="727" spans="1:10" s="11" customFormat="1" ht="26.25" customHeight="1" thickBot="1" x14ac:dyDescent="0.25">
      <c r="A727" s="86"/>
      <c r="B727" s="86"/>
      <c r="C727" s="86"/>
      <c r="D727" s="86"/>
      <c r="E727" s="86" t="s">
        <v>363</v>
      </c>
      <c r="F727" s="87">
        <v>1728.93</v>
      </c>
      <c r="G727" s="86"/>
      <c r="H727" s="325" t="s">
        <v>364</v>
      </c>
      <c r="I727" s="325"/>
      <c r="J727" s="87">
        <v>8180.19</v>
      </c>
    </row>
    <row r="728" spans="1:10" s="11" customFormat="1" ht="13.5" thickTop="1" x14ac:dyDescent="0.2">
      <c r="A728" s="88"/>
      <c r="B728" s="88"/>
      <c r="C728" s="88"/>
      <c r="D728" s="88"/>
      <c r="E728" s="88"/>
      <c r="F728" s="88"/>
      <c r="G728" s="88"/>
      <c r="H728" s="88"/>
      <c r="I728" s="88"/>
      <c r="J728" s="88"/>
    </row>
    <row r="729" spans="1:10" s="11" customFormat="1" x14ac:dyDescent="0.2">
      <c r="A729" s="74"/>
      <c r="B729" s="62" t="s">
        <v>10</v>
      </c>
      <c r="C729" s="74" t="s">
        <v>4</v>
      </c>
      <c r="D729" s="74" t="s">
        <v>9</v>
      </c>
      <c r="E729" s="220" t="s">
        <v>24</v>
      </c>
      <c r="F729" s="220"/>
      <c r="G729" s="63" t="s">
        <v>7</v>
      </c>
      <c r="H729" s="62" t="s">
        <v>13</v>
      </c>
      <c r="I729" s="62" t="s">
        <v>17</v>
      </c>
      <c r="J729" s="62" t="s">
        <v>12</v>
      </c>
    </row>
    <row r="730" spans="1:10" s="11" customFormat="1" ht="25.5" x14ac:dyDescent="0.2">
      <c r="A730" s="79" t="s">
        <v>58</v>
      </c>
      <c r="B730" s="80" t="s">
        <v>344</v>
      </c>
      <c r="C730" s="79" t="s">
        <v>8</v>
      </c>
      <c r="D730" s="79" t="s">
        <v>345</v>
      </c>
      <c r="E730" s="324" t="s">
        <v>283</v>
      </c>
      <c r="F730" s="324"/>
      <c r="G730" s="81" t="s">
        <v>185</v>
      </c>
      <c r="H730" s="85">
        <v>1</v>
      </c>
      <c r="I730" s="82">
        <v>20401.95</v>
      </c>
      <c r="J730" s="82">
        <v>20401.95</v>
      </c>
    </row>
    <row r="731" spans="1:10" s="11" customFormat="1" ht="51" x14ac:dyDescent="0.2">
      <c r="A731" s="73" t="s">
        <v>63</v>
      </c>
      <c r="B731" s="64" t="s">
        <v>340</v>
      </c>
      <c r="C731" s="73" t="s">
        <v>8</v>
      </c>
      <c r="D731" s="73" t="s">
        <v>341</v>
      </c>
      <c r="E731" s="323" t="s">
        <v>283</v>
      </c>
      <c r="F731" s="323"/>
      <c r="G731" s="65" t="s">
        <v>185</v>
      </c>
      <c r="H731" s="66">
        <v>1</v>
      </c>
      <c r="I731" s="67">
        <v>219.59</v>
      </c>
      <c r="J731" s="67">
        <v>219.59</v>
      </c>
    </row>
    <row r="732" spans="1:10" s="11" customFormat="1" ht="25.5" x14ac:dyDescent="0.2">
      <c r="A732" s="72" t="s">
        <v>59</v>
      </c>
      <c r="B732" s="68" t="s">
        <v>342</v>
      </c>
      <c r="C732" s="72" t="s">
        <v>8</v>
      </c>
      <c r="D732" s="72" t="s">
        <v>343</v>
      </c>
      <c r="E732" s="326" t="s">
        <v>32</v>
      </c>
      <c r="F732" s="326"/>
      <c r="G732" s="69" t="s">
        <v>185</v>
      </c>
      <c r="H732" s="70">
        <v>1</v>
      </c>
      <c r="I732" s="71">
        <v>19748.04</v>
      </c>
      <c r="J732" s="71">
        <v>19748.04</v>
      </c>
    </row>
    <row r="733" spans="1:10" s="11" customFormat="1" ht="27" customHeight="1" x14ac:dyDescent="0.2">
      <c r="A733" s="72" t="s">
        <v>59</v>
      </c>
      <c r="B733" s="68" t="s">
        <v>263</v>
      </c>
      <c r="C733" s="72" t="s">
        <v>8</v>
      </c>
      <c r="D733" s="72" t="s">
        <v>264</v>
      </c>
      <c r="E733" s="326" t="s">
        <v>34</v>
      </c>
      <c r="F733" s="326"/>
      <c r="G733" s="69" t="s">
        <v>185</v>
      </c>
      <c r="H733" s="70">
        <v>1</v>
      </c>
      <c r="I733" s="71">
        <v>270.51</v>
      </c>
      <c r="J733" s="71">
        <v>270.51</v>
      </c>
    </row>
    <row r="734" spans="1:10" s="11" customFormat="1" ht="25.5" x14ac:dyDescent="0.2">
      <c r="A734" s="72" t="s">
        <v>59</v>
      </c>
      <c r="B734" s="68" t="s">
        <v>265</v>
      </c>
      <c r="C734" s="72" t="s">
        <v>8</v>
      </c>
      <c r="D734" s="72" t="s">
        <v>266</v>
      </c>
      <c r="E734" s="326" t="s">
        <v>34</v>
      </c>
      <c r="F734" s="326"/>
      <c r="G734" s="69" t="s">
        <v>185</v>
      </c>
      <c r="H734" s="70">
        <v>1</v>
      </c>
      <c r="I734" s="71">
        <v>15.46</v>
      </c>
      <c r="J734" s="71">
        <v>15.46</v>
      </c>
    </row>
    <row r="735" spans="1:10" s="11" customFormat="1" ht="13.5" customHeight="1" x14ac:dyDescent="0.2">
      <c r="A735" s="72" t="s">
        <v>59</v>
      </c>
      <c r="B735" s="68" t="s">
        <v>271</v>
      </c>
      <c r="C735" s="72" t="s">
        <v>8</v>
      </c>
      <c r="D735" s="72" t="s">
        <v>272</v>
      </c>
      <c r="E735" s="326" t="s">
        <v>34</v>
      </c>
      <c r="F735" s="326"/>
      <c r="G735" s="69" t="s">
        <v>185</v>
      </c>
      <c r="H735" s="70">
        <v>1</v>
      </c>
      <c r="I735" s="71">
        <v>2.35</v>
      </c>
      <c r="J735" s="71">
        <v>2.35</v>
      </c>
    </row>
    <row r="736" spans="1:10" s="11" customFormat="1" ht="38.25" x14ac:dyDescent="0.2">
      <c r="A736" s="72" t="s">
        <v>59</v>
      </c>
      <c r="B736" s="68" t="s">
        <v>273</v>
      </c>
      <c r="C736" s="72" t="s">
        <v>8</v>
      </c>
      <c r="D736" s="72" t="s">
        <v>274</v>
      </c>
      <c r="E736" s="326" t="s">
        <v>34</v>
      </c>
      <c r="F736" s="326"/>
      <c r="G736" s="69" t="s">
        <v>185</v>
      </c>
      <c r="H736" s="70">
        <v>1</v>
      </c>
      <c r="I736" s="71">
        <v>146</v>
      </c>
      <c r="J736" s="71">
        <v>146</v>
      </c>
    </row>
    <row r="737" spans="1:10" s="11" customFormat="1" ht="12.75" x14ac:dyDescent="0.2">
      <c r="A737" s="86"/>
      <c r="B737" s="86"/>
      <c r="C737" s="86"/>
      <c r="D737" s="86"/>
      <c r="E737" s="86" t="s">
        <v>60</v>
      </c>
      <c r="F737" s="87">
        <v>10364.180421499999</v>
      </c>
      <c r="G737" s="86" t="s">
        <v>61</v>
      </c>
      <c r="H737" s="87">
        <v>9603.4500000000007</v>
      </c>
      <c r="I737" s="86" t="s">
        <v>62</v>
      </c>
      <c r="J737" s="87">
        <v>19967.63</v>
      </c>
    </row>
    <row r="738" spans="1:10" s="11" customFormat="1" ht="13.5" thickBot="1" x14ac:dyDescent="0.25">
      <c r="A738" s="86"/>
      <c r="B738" s="86"/>
      <c r="C738" s="86"/>
      <c r="D738" s="86"/>
      <c r="E738" s="86" t="s">
        <v>363</v>
      </c>
      <c r="F738" s="87">
        <v>5467.72</v>
      </c>
      <c r="G738" s="86"/>
      <c r="H738" s="325" t="s">
        <v>364</v>
      </c>
      <c r="I738" s="325"/>
      <c r="J738" s="87">
        <v>25869.67</v>
      </c>
    </row>
    <row r="739" spans="1:10" s="11" customFormat="1" ht="26.25" customHeight="1" thickTop="1" x14ac:dyDescent="0.2">
      <c r="A739" s="88"/>
      <c r="B739" s="88"/>
      <c r="C739" s="88"/>
      <c r="D739" s="88"/>
      <c r="E739" s="88"/>
      <c r="F739" s="88"/>
      <c r="G739" s="88"/>
      <c r="H739" s="88"/>
      <c r="I739" s="88"/>
      <c r="J739" s="88"/>
    </row>
    <row r="740" spans="1:10" s="11" customFormat="1" x14ac:dyDescent="0.2">
      <c r="A740" s="74"/>
      <c r="B740" s="62" t="s">
        <v>10</v>
      </c>
      <c r="C740" s="74" t="s">
        <v>4</v>
      </c>
      <c r="D740" s="74" t="s">
        <v>9</v>
      </c>
      <c r="E740" s="220" t="s">
        <v>24</v>
      </c>
      <c r="F740" s="220"/>
      <c r="G740" s="63" t="s">
        <v>7</v>
      </c>
      <c r="H740" s="62" t="s">
        <v>13</v>
      </c>
      <c r="I740" s="62" t="s">
        <v>17</v>
      </c>
      <c r="J740" s="62" t="s">
        <v>12</v>
      </c>
    </row>
    <row r="741" spans="1:10" s="11" customFormat="1" ht="25.5" x14ac:dyDescent="0.2">
      <c r="A741" s="79" t="s">
        <v>58</v>
      </c>
      <c r="B741" s="80" t="s">
        <v>102</v>
      </c>
      <c r="C741" s="79" t="s">
        <v>8</v>
      </c>
      <c r="D741" s="79" t="s">
        <v>96</v>
      </c>
      <c r="E741" s="324" t="s">
        <v>283</v>
      </c>
      <c r="F741" s="324"/>
      <c r="G741" s="81" t="s">
        <v>1</v>
      </c>
      <c r="H741" s="85">
        <v>1</v>
      </c>
      <c r="I741" s="82">
        <v>120.95</v>
      </c>
      <c r="J741" s="82">
        <v>120.95</v>
      </c>
    </row>
    <row r="742" spans="1:10" s="11" customFormat="1" ht="13.5" customHeight="1" x14ac:dyDescent="0.2">
      <c r="A742" s="73" t="s">
        <v>63</v>
      </c>
      <c r="B742" s="64" t="s">
        <v>153</v>
      </c>
      <c r="C742" s="73" t="s">
        <v>8</v>
      </c>
      <c r="D742" s="73" t="s">
        <v>154</v>
      </c>
      <c r="E742" s="323" t="s">
        <v>283</v>
      </c>
      <c r="F742" s="323"/>
      <c r="G742" s="65" t="s">
        <v>1</v>
      </c>
      <c r="H742" s="66">
        <v>1</v>
      </c>
      <c r="I742" s="67">
        <v>1.72</v>
      </c>
      <c r="J742" s="67">
        <v>1.72</v>
      </c>
    </row>
    <row r="743" spans="1:10" s="11" customFormat="1" ht="25.5" x14ac:dyDescent="0.2">
      <c r="A743" s="72" t="s">
        <v>59</v>
      </c>
      <c r="B743" s="68" t="s">
        <v>97</v>
      </c>
      <c r="C743" s="72" t="s">
        <v>8</v>
      </c>
      <c r="D743" s="72" t="s">
        <v>656</v>
      </c>
      <c r="E743" s="326" t="s">
        <v>32</v>
      </c>
      <c r="F743" s="326"/>
      <c r="G743" s="69" t="s">
        <v>1</v>
      </c>
      <c r="H743" s="70">
        <v>1</v>
      </c>
      <c r="I743" s="71">
        <v>116.94</v>
      </c>
      <c r="J743" s="71">
        <v>116.94</v>
      </c>
    </row>
    <row r="744" spans="1:10" s="11" customFormat="1" ht="12.75" x14ac:dyDescent="0.2">
      <c r="A744" s="72" t="s">
        <v>59</v>
      </c>
      <c r="B744" s="68" t="s">
        <v>45</v>
      </c>
      <c r="C744" s="72" t="s">
        <v>8</v>
      </c>
      <c r="D744" s="72" t="s">
        <v>365</v>
      </c>
      <c r="E744" s="326" t="s">
        <v>37</v>
      </c>
      <c r="F744" s="326"/>
      <c r="G744" s="69" t="s">
        <v>1</v>
      </c>
      <c r="H744" s="70">
        <v>1</v>
      </c>
      <c r="I744" s="71">
        <v>1.43</v>
      </c>
      <c r="J744" s="71">
        <v>1.43</v>
      </c>
    </row>
    <row r="745" spans="1:10" s="11" customFormat="1" ht="13.5" customHeight="1" x14ac:dyDescent="0.2">
      <c r="A745" s="72" t="s">
        <v>59</v>
      </c>
      <c r="B745" s="68" t="s">
        <v>46</v>
      </c>
      <c r="C745" s="72" t="s">
        <v>8</v>
      </c>
      <c r="D745" s="72" t="s">
        <v>366</v>
      </c>
      <c r="E745" s="326" t="s">
        <v>42</v>
      </c>
      <c r="F745" s="326"/>
      <c r="G745" s="69" t="s">
        <v>1</v>
      </c>
      <c r="H745" s="70">
        <v>1</v>
      </c>
      <c r="I745" s="71">
        <v>0.08</v>
      </c>
      <c r="J745" s="71">
        <v>0.08</v>
      </c>
    </row>
    <row r="746" spans="1:10" s="11" customFormat="1" ht="25.5" customHeight="1" x14ac:dyDescent="0.2">
      <c r="A746" s="72" t="s">
        <v>59</v>
      </c>
      <c r="B746" s="68" t="s">
        <v>100</v>
      </c>
      <c r="C746" s="72" t="s">
        <v>8</v>
      </c>
      <c r="D746" s="72" t="s">
        <v>101</v>
      </c>
      <c r="E746" s="326" t="s">
        <v>34</v>
      </c>
      <c r="F746" s="326"/>
      <c r="G746" s="69" t="s">
        <v>1</v>
      </c>
      <c r="H746" s="70">
        <v>1</v>
      </c>
      <c r="I746" s="71">
        <v>0.01</v>
      </c>
      <c r="J746" s="71">
        <v>0.01</v>
      </c>
    </row>
    <row r="747" spans="1:10" s="11" customFormat="1" ht="25.5" customHeight="1" x14ac:dyDescent="0.2">
      <c r="A747" s="72" t="s">
        <v>59</v>
      </c>
      <c r="B747" s="68" t="s">
        <v>98</v>
      </c>
      <c r="C747" s="72" t="s">
        <v>8</v>
      </c>
      <c r="D747" s="72" t="s">
        <v>99</v>
      </c>
      <c r="E747" s="326" t="s">
        <v>34</v>
      </c>
      <c r="F747" s="326"/>
      <c r="G747" s="69" t="s">
        <v>1</v>
      </c>
      <c r="H747" s="70">
        <v>1</v>
      </c>
      <c r="I747" s="71">
        <v>0.77</v>
      </c>
      <c r="J747" s="71">
        <v>0.77</v>
      </c>
    </row>
    <row r="748" spans="1:10" s="11" customFormat="1" ht="12.75" x14ac:dyDescent="0.2">
      <c r="A748" s="86"/>
      <c r="B748" s="86"/>
      <c r="C748" s="86"/>
      <c r="D748" s="86"/>
      <c r="E748" s="86" t="s">
        <v>60</v>
      </c>
      <c r="F748" s="87">
        <v>61.590366400000001</v>
      </c>
      <c r="G748" s="86" t="s">
        <v>61</v>
      </c>
      <c r="H748" s="87">
        <v>57.07</v>
      </c>
      <c r="I748" s="86" t="s">
        <v>62</v>
      </c>
      <c r="J748" s="87">
        <v>118.66</v>
      </c>
    </row>
    <row r="749" spans="1:10" s="11" customFormat="1" ht="13.5" thickBot="1" x14ac:dyDescent="0.25">
      <c r="A749" s="86"/>
      <c r="B749" s="86"/>
      <c r="C749" s="86"/>
      <c r="D749" s="86"/>
      <c r="E749" s="86" t="s">
        <v>363</v>
      </c>
      <c r="F749" s="87">
        <v>32.409999999999997</v>
      </c>
      <c r="G749" s="86"/>
      <c r="H749" s="325" t="s">
        <v>364</v>
      </c>
      <c r="I749" s="325"/>
      <c r="J749" s="87">
        <v>153.36000000000001</v>
      </c>
    </row>
    <row r="750" spans="1:10" s="11" customFormat="1" ht="13.5" thickTop="1" x14ac:dyDescent="0.2">
      <c r="A750" s="88"/>
      <c r="B750" s="88"/>
      <c r="C750" s="88"/>
      <c r="D750" s="88"/>
      <c r="E750" s="88"/>
      <c r="F750" s="88"/>
      <c r="G750" s="88"/>
      <c r="H750" s="88"/>
      <c r="I750" s="88"/>
      <c r="J750" s="88"/>
    </row>
    <row r="751" spans="1:10" s="11" customFormat="1" ht="26.25" customHeight="1" x14ac:dyDescent="0.2">
      <c r="A751" s="74"/>
      <c r="B751" s="62" t="s">
        <v>10</v>
      </c>
      <c r="C751" s="74" t="s">
        <v>4</v>
      </c>
      <c r="D751" s="74" t="s">
        <v>9</v>
      </c>
      <c r="E751" s="220" t="s">
        <v>24</v>
      </c>
      <c r="F751" s="220"/>
      <c r="G751" s="63" t="s">
        <v>7</v>
      </c>
      <c r="H751" s="62" t="s">
        <v>13</v>
      </c>
      <c r="I751" s="62" t="s">
        <v>17</v>
      </c>
      <c r="J751" s="62" t="s">
        <v>12</v>
      </c>
    </row>
    <row r="752" spans="1:10" s="11" customFormat="1" ht="13.5" customHeight="1" x14ac:dyDescent="0.2">
      <c r="A752" s="79" t="s">
        <v>58</v>
      </c>
      <c r="B752" s="80" t="s">
        <v>521</v>
      </c>
      <c r="C752" s="79" t="s">
        <v>0</v>
      </c>
      <c r="D752" s="79" t="s">
        <v>522</v>
      </c>
      <c r="E752" s="324" t="s">
        <v>518</v>
      </c>
      <c r="F752" s="324"/>
      <c r="G752" s="81" t="s">
        <v>217</v>
      </c>
      <c r="H752" s="85">
        <v>1</v>
      </c>
      <c r="I752" s="82">
        <v>2784.51</v>
      </c>
      <c r="J752" s="82">
        <v>2784.51</v>
      </c>
    </row>
    <row r="753" spans="1:10" s="11" customFormat="1" ht="25.5" x14ac:dyDescent="0.2">
      <c r="A753" s="73" t="s">
        <v>63</v>
      </c>
      <c r="B753" s="64" t="s">
        <v>344</v>
      </c>
      <c r="C753" s="73" t="s">
        <v>8</v>
      </c>
      <c r="D753" s="73" t="s">
        <v>345</v>
      </c>
      <c r="E753" s="323" t="s">
        <v>283</v>
      </c>
      <c r="F753" s="323"/>
      <c r="G753" s="65" t="s">
        <v>185</v>
      </c>
      <c r="H753" s="66">
        <v>0.01</v>
      </c>
      <c r="I753" s="67">
        <v>20401.95</v>
      </c>
      <c r="J753" s="67">
        <v>204.01</v>
      </c>
    </row>
    <row r="754" spans="1:10" s="11" customFormat="1" ht="25.5" x14ac:dyDescent="0.2">
      <c r="A754" s="73" t="s">
        <v>63</v>
      </c>
      <c r="B754" s="64" t="s">
        <v>261</v>
      </c>
      <c r="C754" s="73" t="s">
        <v>8</v>
      </c>
      <c r="D754" s="73" t="s">
        <v>262</v>
      </c>
      <c r="E754" s="323" t="s">
        <v>283</v>
      </c>
      <c r="F754" s="323"/>
      <c r="G754" s="65" t="s">
        <v>185</v>
      </c>
      <c r="H754" s="66">
        <v>0.4</v>
      </c>
      <c r="I754" s="67">
        <v>6451.26</v>
      </c>
      <c r="J754" s="67">
        <v>2580.5</v>
      </c>
    </row>
    <row r="755" spans="1:10" s="11" customFormat="1" ht="25.5" customHeight="1" x14ac:dyDescent="0.2">
      <c r="A755" s="86"/>
      <c r="B755" s="86"/>
      <c r="C755" s="86"/>
      <c r="D755" s="86"/>
      <c r="E755" s="86" t="s">
        <v>60</v>
      </c>
      <c r="F755" s="87">
        <v>1330.219038721063</v>
      </c>
      <c r="G755" s="86" t="s">
        <v>61</v>
      </c>
      <c r="H755" s="87">
        <v>1232.58</v>
      </c>
      <c r="I755" s="86" t="s">
        <v>62</v>
      </c>
      <c r="J755" s="87">
        <v>2562.8000000000002</v>
      </c>
    </row>
    <row r="756" spans="1:10" s="11" customFormat="1" ht="13.5" thickBot="1" x14ac:dyDescent="0.25">
      <c r="A756" s="86"/>
      <c r="B756" s="86"/>
      <c r="C756" s="86"/>
      <c r="D756" s="86"/>
      <c r="E756" s="86" t="s">
        <v>363</v>
      </c>
      <c r="F756" s="87">
        <v>746.24</v>
      </c>
      <c r="G756" s="86"/>
      <c r="H756" s="325" t="s">
        <v>364</v>
      </c>
      <c r="I756" s="325"/>
      <c r="J756" s="87">
        <v>3530.75</v>
      </c>
    </row>
    <row r="757" spans="1:10" s="11" customFormat="1" ht="26.25" customHeight="1" thickTop="1" x14ac:dyDescent="0.2">
      <c r="A757" s="88"/>
      <c r="B757" s="88"/>
      <c r="C757" s="88"/>
      <c r="D757" s="88"/>
      <c r="E757" s="88"/>
      <c r="F757" s="88"/>
      <c r="G757" s="88"/>
      <c r="H757" s="88"/>
      <c r="I757" s="88"/>
      <c r="J757" s="88"/>
    </row>
    <row r="758" spans="1:10" s="11" customFormat="1" x14ac:dyDescent="0.2">
      <c r="A758" s="74"/>
      <c r="B758" s="62" t="s">
        <v>10</v>
      </c>
      <c r="C758" s="74" t="s">
        <v>4</v>
      </c>
      <c r="D758" s="74" t="s">
        <v>9</v>
      </c>
      <c r="E758" s="220" t="s">
        <v>24</v>
      </c>
      <c r="F758" s="220"/>
      <c r="G758" s="63" t="s">
        <v>7</v>
      </c>
      <c r="H758" s="62" t="s">
        <v>13</v>
      </c>
      <c r="I758" s="62" t="s">
        <v>17</v>
      </c>
      <c r="J758" s="62" t="s">
        <v>12</v>
      </c>
    </row>
    <row r="759" spans="1:10" s="11" customFormat="1" ht="51" x14ac:dyDescent="0.2">
      <c r="A759" s="79" t="s">
        <v>58</v>
      </c>
      <c r="B759" s="80" t="s">
        <v>946</v>
      </c>
      <c r="C759" s="79" t="s">
        <v>8</v>
      </c>
      <c r="D759" s="79" t="s">
        <v>947</v>
      </c>
      <c r="E759" s="324" t="s">
        <v>944</v>
      </c>
      <c r="F759" s="324"/>
      <c r="G759" s="81" t="s">
        <v>948</v>
      </c>
      <c r="H759" s="85">
        <v>1</v>
      </c>
      <c r="I759" s="82">
        <v>98.94</v>
      </c>
      <c r="J759" s="82">
        <v>98.94</v>
      </c>
    </row>
    <row r="760" spans="1:10" s="11" customFormat="1" ht="51" x14ac:dyDescent="0.2">
      <c r="A760" s="73" t="s">
        <v>63</v>
      </c>
      <c r="B760" s="64" t="s">
        <v>983</v>
      </c>
      <c r="C760" s="73" t="s">
        <v>8</v>
      </c>
      <c r="D760" s="73" t="s">
        <v>984</v>
      </c>
      <c r="E760" s="323" t="s">
        <v>959</v>
      </c>
      <c r="F760" s="323"/>
      <c r="G760" s="65" t="s">
        <v>1</v>
      </c>
      <c r="H760" s="66">
        <v>1</v>
      </c>
      <c r="I760" s="67">
        <v>46.76</v>
      </c>
      <c r="J760" s="67">
        <v>46.76</v>
      </c>
    </row>
    <row r="761" spans="1:10" s="11" customFormat="1" ht="51" x14ac:dyDescent="0.2">
      <c r="A761" s="73" t="s">
        <v>63</v>
      </c>
      <c r="B761" s="64" t="s">
        <v>985</v>
      </c>
      <c r="C761" s="73" t="s">
        <v>8</v>
      </c>
      <c r="D761" s="73" t="s">
        <v>986</v>
      </c>
      <c r="E761" s="323" t="s">
        <v>959</v>
      </c>
      <c r="F761" s="323"/>
      <c r="G761" s="65" t="s">
        <v>1</v>
      </c>
      <c r="H761" s="66">
        <v>1</v>
      </c>
      <c r="I761" s="67">
        <v>12.35</v>
      </c>
      <c r="J761" s="67">
        <v>12.35</v>
      </c>
    </row>
    <row r="762" spans="1:10" s="11" customFormat="1" ht="25.5" x14ac:dyDescent="0.2">
      <c r="A762" s="73" t="s">
        <v>63</v>
      </c>
      <c r="B762" s="64" t="s">
        <v>987</v>
      </c>
      <c r="C762" s="73" t="s">
        <v>8</v>
      </c>
      <c r="D762" s="73" t="s">
        <v>988</v>
      </c>
      <c r="E762" s="323" t="s">
        <v>283</v>
      </c>
      <c r="F762" s="323"/>
      <c r="G762" s="65" t="s">
        <v>1</v>
      </c>
      <c r="H762" s="66">
        <v>1</v>
      </c>
      <c r="I762" s="67">
        <v>39.83</v>
      </c>
      <c r="J762" s="67">
        <v>39.83</v>
      </c>
    </row>
    <row r="763" spans="1:10" s="11" customFormat="1" ht="27" customHeight="1" x14ac:dyDescent="0.2">
      <c r="A763" s="86"/>
      <c r="B763" s="86"/>
      <c r="C763" s="86"/>
      <c r="D763" s="86"/>
      <c r="E763" s="86" t="s">
        <v>60</v>
      </c>
      <c r="F763" s="87">
        <v>16.6355237</v>
      </c>
      <c r="G763" s="86" t="s">
        <v>61</v>
      </c>
      <c r="H763" s="87">
        <v>15.41</v>
      </c>
      <c r="I763" s="86" t="s">
        <v>62</v>
      </c>
      <c r="J763" s="87">
        <v>32.049999999999997</v>
      </c>
    </row>
    <row r="764" spans="1:10" s="11" customFormat="1" ht="13.5" thickBot="1" x14ac:dyDescent="0.25">
      <c r="A764" s="86"/>
      <c r="B764" s="86"/>
      <c r="C764" s="86"/>
      <c r="D764" s="86"/>
      <c r="E764" s="86" t="s">
        <v>363</v>
      </c>
      <c r="F764" s="87">
        <v>26.51</v>
      </c>
      <c r="G764" s="86"/>
      <c r="H764" s="325" t="s">
        <v>364</v>
      </c>
      <c r="I764" s="325"/>
      <c r="J764" s="87">
        <v>125.45</v>
      </c>
    </row>
    <row r="765" spans="1:10" s="11" customFormat="1" ht="12.75" customHeight="1" thickTop="1" x14ac:dyDescent="0.2">
      <c r="A765" s="88"/>
      <c r="B765" s="88"/>
      <c r="C765" s="88"/>
      <c r="D765" s="88"/>
      <c r="E765" s="88"/>
      <c r="F765" s="88"/>
      <c r="G765" s="88"/>
      <c r="H765" s="88"/>
      <c r="I765" s="88"/>
      <c r="J765" s="88"/>
    </row>
    <row r="766" spans="1:10" s="11" customFormat="1" x14ac:dyDescent="0.2">
      <c r="A766" s="74"/>
      <c r="B766" s="62" t="s">
        <v>10</v>
      </c>
      <c r="C766" s="74" t="s">
        <v>4</v>
      </c>
      <c r="D766" s="74" t="s">
        <v>9</v>
      </c>
      <c r="E766" s="220" t="s">
        <v>24</v>
      </c>
      <c r="F766" s="220"/>
      <c r="G766" s="63" t="s">
        <v>7</v>
      </c>
      <c r="H766" s="62" t="s">
        <v>13</v>
      </c>
      <c r="I766" s="62" t="s">
        <v>17</v>
      </c>
      <c r="J766" s="62" t="s">
        <v>12</v>
      </c>
    </row>
    <row r="767" spans="1:10" s="11" customFormat="1" ht="51" x14ac:dyDescent="0.2">
      <c r="A767" s="79" t="s">
        <v>58</v>
      </c>
      <c r="B767" s="80" t="s">
        <v>942</v>
      </c>
      <c r="C767" s="79" t="s">
        <v>8</v>
      </c>
      <c r="D767" s="79" t="s">
        <v>943</v>
      </c>
      <c r="E767" s="324" t="s">
        <v>944</v>
      </c>
      <c r="F767" s="324"/>
      <c r="G767" s="81" t="s">
        <v>945</v>
      </c>
      <c r="H767" s="85">
        <v>1</v>
      </c>
      <c r="I767" s="82">
        <v>221.04</v>
      </c>
      <c r="J767" s="82">
        <v>221.04</v>
      </c>
    </row>
    <row r="768" spans="1:10" s="11" customFormat="1" ht="51" x14ac:dyDescent="0.2">
      <c r="A768" s="73" t="s">
        <v>63</v>
      </c>
      <c r="B768" s="64" t="s">
        <v>983</v>
      </c>
      <c r="C768" s="73" t="s">
        <v>8</v>
      </c>
      <c r="D768" s="73" t="s">
        <v>984</v>
      </c>
      <c r="E768" s="323" t="s">
        <v>959</v>
      </c>
      <c r="F768" s="323"/>
      <c r="G768" s="65" t="s">
        <v>1</v>
      </c>
      <c r="H768" s="66">
        <v>1</v>
      </c>
      <c r="I768" s="67">
        <v>46.76</v>
      </c>
      <c r="J768" s="67">
        <v>46.76</v>
      </c>
    </row>
    <row r="769" spans="1:10" s="11" customFormat="1" ht="51" x14ac:dyDescent="0.2">
      <c r="A769" s="73" t="s">
        <v>63</v>
      </c>
      <c r="B769" s="64" t="s">
        <v>985</v>
      </c>
      <c r="C769" s="73" t="s">
        <v>8</v>
      </c>
      <c r="D769" s="73" t="s">
        <v>986</v>
      </c>
      <c r="E769" s="323" t="s">
        <v>959</v>
      </c>
      <c r="F769" s="323"/>
      <c r="G769" s="65" t="s">
        <v>1</v>
      </c>
      <c r="H769" s="66">
        <v>1</v>
      </c>
      <c r="I769" s="67">
        <v>12.35</v>
      </c>
      <c r="J769" s="67">
        <v>12.35</v>
      </c>
    </row>
    <row r="770" spans="1:10" s="11" customFormat="1" ht="51" x14ac:dyDescent="0.2">
      <c r="A770" s="73" t="s">
        <v>63</v>
      </c>
      <c r="B770" s="64" t="s">
        <v>989</v>
      </c>
      <c r="C770" s="73" t="s">
        <v>8</v>
      </c>
      <c r="D770" s="73" t="s">
        <v>990</v>
      </c>
      <c r="E770" s="323" t="s">
        <v>959</v>
      </c>
      <c r="F770" s="323"/>
      <c r="G770" s="65" t="s">
        <v>1</v>
      </c>
      <c r="H770" s="66">
        <v>1</v>
      </c>
      <c r="I770" s="67">
        <v>58.45</v>
      </c>
      <c r="J770" s="67">
        <v>58.45</v>
      </c>
    </row>
    <row r="771" spans="1:10" s="11" customFormat="1" ht="63.75" x14ac:dyDescent="0.2">
      <c r="A771" s="73" t="s">
        <v>63</v>
      </c>
      <c r="B771" s="64" t="s">
        <v>991</v>
      </c>
      <c r="C771" s="73" t="s">
        <v>8</v>
      </c>
      <c r="D771" s="73" t="s">
        <v>992</v>
      </c>
      <c r="E771" s="323" t="s">
        <v>959</v>
      </c>
      <c r="F771" s="323"/>
      <c r="G771" s="65" t="s">
        <v>1</v>
      </c>
      <c r="H771" s="66">
        <v>1</v>
      </c>
      <c r="I771" s="67">
        <v>63.65</v>
      </c>
      <c r="J771" s="67">
        <v>63.65</v>
      </c>
    </row>
    <row r="772" spans="1:10" s="11" customFormat="1" ht="25.5" x14ac:dyDescent="0.2">
      <c r="A772" s="73" t="s">
        <v>63</v>
      </c>
      <c r="B772" s="64" t="s">
        <v>987</v>
      </c>
      <c r="C772" s="73" t="s">
        <v>8</v>
      </c>
      <c r="D772" s="73" t="s">
        <v>988</v>
      </c>
      <c r="E772" s="323" t="s">
        <v>283</v>
      </c>
      <c r="F772" s="323"/>
      <c r="G772" s="65" t="s">
        <v>1</v>
      </c>
      <c r="H772" s="66">
        <v>1</v>
      </c>
      <c r="I772" s="67">
        <v>39.83</v>
      </c>
      <c r="J772" s="67">
        <v>39.83</v>
      </c>
    </row>
    <row r="773" spans="1:10" s="11" customFormat="1" ht="12.75" x14ac:dyDescent="0.2">
      <c r="A773" s="86"/>
      <c r="B773" s="86"/>
      <c r="C773" s="86"/>
      <c r="D773" s="86"/>
      <c r="E773" s="86" t="s">
        <v>60</v>
      </c>
      <c r="F773" s="87">
        <v>16.6355237</v>
      </c>
      <c r="G773" s="86" t="s">
        <v>61</v>
      </c>
      <c r="H773" s="87">
        <v>15.41</v>
      </c>
      <c r="I773" s="86" t="s">
        <v>62</v>
      </c>
      <c r="J773" s="87">
        <v>32.049999999999997</v>
      </c>
    </row>
    <row r="774" spans="1:10" s="11" customFormat="1" ht="13.5" thickBot="1" x14ac:dyDescent="0.25">
      <c r="A774" s="86"/>
      <c r="B774" s="86"/>
      <c r="C774" s="86"/>
      <c r="D774" s="86"/>
      <c r="E774" s="86" t="s">
        <v>363</v>
      </c>
      <c r="F774" s="87">
        <v>59.23</v>
      </c>
      <c r="G774" s="86"/>
      <c r="H774" s="325" t="s">
        <v>364</v>
      </c>
      <c r="I774" s="325"/>
      <c r="J774" s="87">
        <v>280.27</v>
      </c>
    </row>
    <row r="775" spans="1:10" s="11" customFormat="1" ht="13.5" thickTop="1" x14ac:dyDescent="0.2">
      <c r="A775" s="88"/>
      <c r="B775" s="88"/>
      <c r="C775" s="88"/>
      <c r="D775" s="88"/>
      <c r="E775" s="88"/>
      <c r="F775" s="88"/>
      <c r="G775" s="88"/>
      <c r="H775" s="88"/>
      <c r="I775" s="88"/>
      <c r="J775" s="88"/>
    </row>
    <row r="776" spans="1:10" s="11" customFormat="1" x14ac:dyDescent="0.2">
      <c r="A776" s="74"/>
      <c r="B776" s="62" t="s">
        <v>10</v>
      </c>
      <c r="C776" s="74" t="s">
        <v>4</v>
      </c>
      <c r="D776" s="74" t="s">
        <v>9</v>
      </c>
      <c r="E776" s="220" t="s">
        <v>24</v>
      </c>
      <c r="F776" s="220"/>
      <c r="G776" s="63" t="s">
        <v>7</v>
      </c>
      <c r="H776" s="62" t="s">
        <v>13</v>
      </c>
      <c r="I776" s="62" t="s">
        <v>17</v>
      </c>
      <c r="J776" s="62" t="s">
        <v>12</v>
      </c>
    </row>
    <row r="777" spans="1:10" s="11" customFormat="1" ht="51" x14ac:dyDescent="0.2">
      <c r="A777" s="79" t="s">
        <v>58</v>
      </c>
      <c r="B777" s="80" t="s">
        <v>983</v>
      </c>
      <c r="C777" s="79" t="s">
        <v>8</v>
      </c>
      <c r="D777" s="79" t="s">
        <v>984</v>
      </c>
      <c r="E777" s="324" t="s">
        <v>959</v>
      </c>
      <c r="F777" s="324"/>
      <c r="G777" s="81" t="s">
        <v>1</v>
      </c>
      <c r="H777" s="85">
        <v>1</v>
      </c>
      <c r="I777" s="82">
        <v>46.76</v>
      </c>
      <c r="J777" s="82">
        <v>46.76</v>
      </c>
    </row>
    <row r="778" spans="1:10" s="11" customFormat="1" ht="51" x14ac:dyDescent="0.2">
      <c r="A778" s="72" t="s">
        <v>59</v>
      </c>
      <c r="B778" s="68" t="s">
        <v>993</v>
      </c>
      <c r="C778" s="72" t="s">
        <v>8</v>
      </c>
      <c r="D778" s="72" t="s">
        <v>994</v>
      </c>
      <c r="E778" s="326" t="s">
        <v>970</v>
      </c>
      <c r="F778" s="326"/>
      <c r="G778" s="69" t="s">
        <v>11</v>
      </c>
      <c r="H778" s="70">
        <v>5.5999999999999999E-5</v>
      </c>
      <c r="I778" s="71">
        <v>835000</v>
      </c>
      <c r="J778" s="71">
        <v>46.76</v>
      </c>
    </row>
    <row r="779" spans="1:10" s="11" customFormat="1" ht="12.75" x14ac:dyDescent="0.2">
      <c r="A779" s="86"/>
      <c r="B779" s="86"/>
      <c r="C779" s="86"/>
      <c r="D779" s="86"/>
      <c r="E779" s="86" t="s">
        <v>60</v>
      </c>
      <c r="F779" s="87">
        <v>0</v>
      </c>
      <c r="G779" s="86" t="s">
        <v>61</v>
      </c>
      <c r="H779" s="87">
        <v>0</v>
      </c>
      <c r="I779" s="86" t="s">
        <v>62</v>
      </c>
      <c r="J779" s="87">
        <v>0</v>
      </c>
    </row>
    <row r="780" spans="1:10" s="11" customFormat="1" ht="13.5" thickBot="1" x14ac:dyDescent="0.25">
      <c r="A780" s="86"/>
      <c r="B780" s="86"/>
      <c r="C780" s="86"/>
      <c r="D780" s="86"/>
      <c r="E780" s="86" t="s">
        <v>363</v>
      </c>
      <c r="F780" s="87">
        <v>12.53</v>
      </c>
      <c r="G780" s="86"/>
      <c r="H780" s="325" t="s">
        <v>364</v>
      </c>
      <c r="I780" s="325"/>
      <c r="J780" s="87">
        <v>59.29</v>
      </c>
    </row>
    <row r="781" spans="1:10" s="11" customFormat="1" ht="13.5" thickTop="1" x14ac:dyDescent="0.2">
      <c r="A781" s="88"/>
      <c r="B781" s="88"/>
      <c r="C781" s="88"/>
      <c r="D781" s="88"/>
      <c r="E781" s="88"/>
      <c r="F781" s="88"/>
      <c r="G781" s="88"/>
      <c r="H781" s="88"/>
      <c r="I781" s="88"/>
      <c r="J781" s="88"/>
    </row>
    <row r="782" spans="1:10" s="11" customFormat="1" x14ac:dyDescent="0.2">
      <c r="A782" s="74"/>
      <c r="B782" s="62" t="s">
        <v>10</v>
      </c>
      <c r="C782" s="74" t="s">
        <v>4</v>
      </c>
      <c r="D782" s="74" t="s">
        <v>9</v>
      </c>
      <c r="E782" s="220" t="s">
        <v>24</v>
      </c>
      <c r="F782" s="220"/>
      <c r="G782" s="63" t="s">
        <v>7</v>
      </c>
      <c r="H782" s="62" t="s">
        <v>13</v>
      </c>
      <c r="I782" s="62" t="s">
        <v>17</v>
      </c>
      <c r="J782" s="62" t="s">
        <v>12</v>
      </c>
    </row>
    <row r="783" spans="1:10" s="11" customFormat="1" ht="51" x14ac:dyDescent="0.2">
      <c r="A783" s="79" t="s">
        <v>58</v>
      </c>
      <c r="B783" s="80" t="s">
        <v>985</v>
      </c>
      <c r="C783" s="79" t="s">
        <v>8</v>
      </c>
      <c r="D783" s="79" t="s">
        <v>986</v>
      </c>
      <c r="E783" s="324" t="s">
        <v>959</v>
      </c>
      <c r="F783" s="324"/>
      <c r="G783" s="81" t="s">
        <v>1</v>
      </c>
      <c r="H783" s="85">
        <v>1</v>
      </c>
      <c r="I783" s="82">
        <v>12.35</v>
      </c>
      <c r="J783" s="82">
        <v>12.35</v>
      </c>
    </row>
    <row r="784" spans="1:10" s="11" customFormat="1" ht="51" x14ac:dyDescent="0.2">
      <c r="A784" s="72" t="s">
        <v>59</v>
      </c>
      <c r="B784" s="68" t="s">
        <v>993</v>
      </c>
      <c r="C784" s="72" t="s">
        <v>8</v>
      </c>
      <c r="D784" s="72" t="s">
        <v>994</v>
      </c>
      <c r="E784" s="326" t="s">
        <v>970</v>
      </c>
      <c r="F784" s="326"/>
      <c r="G784" s="69" t="s">
        <v>11</v>
      </c>
      <c r="H784" s="70">
        <v>1.4800000000000001E-5</v>
      </c>
      <c r="I784" s="71">
        <v>835000</v>
      </c>
      <c r="J784" s="71">
        <v>12.35</v>
      </c>
    </row>
    <row r="785" spans="1:10" s="11" customFormat="1" ht="12.75" x14ac:dyDescent="0.2">
      <c r="A785" s="86"/>
      <c r="B785" s="86"/>
      <c r="C785" s="86"/>
      <c r="D785" s="86"/>
      <c r="E785" s="86" t="s">
        <v>60</v>
      </c>
      <c r="F785" s="87">
        <v>0</v>
      </c>
      <c r="G785" s="86" t="s">
        <v>61</v>
      </c>
      <c r="H785" s="87">
        <v>0</v>
      </c>
      <c r="I785" s="86" t="s">
        <v>62</v>
      </c>
      <c r="J785" s="87">
        <v>0</v>
      </c>
    </row>
    <row r="786" spans="1:10" s="11" customFormat="1" ht="13.5" thickBot="1" x14ac:dyDescent="0.25">
      <c r="A786" s="86"/>
      <c r="B786" s="86"/>
      <c r="C786" s="86"/>
      <c r="D786" s="86"/>
      <c r="E786" s="86" t="s">
        <v>363</v>
      </c>
      <c r="F786" s="87">
        <v>3.3</v>
      </c>
      <c r="G786" s="86"/>
      <c r="H786" s="325" t="s">
        <v>364</v>
      </c>
      <c r="I786" s="325"/>
      <c r="J786" s="87">
        <v>15.65</v>
      </c>
    </row>
    <row r="787" spans="1:10" s="11" customFormat="1" ht="13.5" thickTop="1" x14ac:dyDescent="0.2">
      <c r="A787" s="88"/>
      <c r="B787" s="88"/>
      <c r="C787" s="88"/>
      <c r="D787" s="88"/>
      <c r="E787" s="88"/>
      <c r="F787" s="88"/>
      <c r="G787" s="88"/>
      <c r="H787" s="88"/>
      <c r="I787" s="88"/>
      <c r="J787" s="88"/>
    </row>
    <row r="788" spans="1:10" s="11" customFormat="1" x14ac:dyDescent="0.2">
      <c r="A788" s="74"/>
      <c r="B788" s="62" t="s">
        <v>10</v>
      </c>
      <c r="C788" s="74" t="s">
        <v>4</v>
      </c>
      <c r="D788" s="74" t="s">
        <v>9</v>
      </c>
      <c r="E788" s="220" t="s">
        <v>24</v>
      </c>
      <c r="F788" s="220"/>
      <c r="G788" s="63" t="s">
        <v>7</v>
      </c>
      <c r="H788" s="62" t="s">
        <v>13</v>
      </c>
      <c r="I788" s="62" t="s">
        <v>17</v>
      </c>
      <c r="J788" s="62" t="s">
        <v>12</v>
      </c>
    </row>
    <row r="789" spans="1:10" s="11" customFormat="1" ht="51" x14ac:dyDescent="0.2">
      <c r="A789" s="79" t="s">
        <v>58</v>
      </c>
      <c r="B789" s="80" t="s">
        <v>989</v>
      </c>
      <c r="C789" s="79" t="s">
        <v>8</v>
      </c>
      <c r="D789" s="79" t="s">
        <v>990</v>
      </c>
      <c r="E789" s="324" t="s">
        <v>959</v>
      </c>
      <c r="F789" s="324"/>
      <c r="G789" s="81" t="s">
        <v>1</v>
      </c>
      <c r="H789" s="85">
        <v>1</v>
      </c>
      <c r="I789" s="82">
        <v>58.45</v>
      </c>
      <c r="J789" s="82">
        <v>58.45</v>
      </c>
    </row>
    <row r="790" spans="1:10" s="11" customFormat="1" ht="51" x14ac:dyDescent="0.2">
      <c r="A790" s="72" t="s">
        <v>59</v>
      </c>
      <c r="B790" s="68" t="s">
        <v>993</v>
      </c>
      <c r="C790" s="72" t="s">
        <v>8</v>
      </c>
      <c r="D790" s="72" t="s">
        <v>994</v>
      </c>
      <c r="E790" s="326" t="s">
        <v>970</v>
      </c>
      <c r="F790" s="326"/>
      <c r="G790" s="69" t="s">
        <v>11</v>
      </c>
      <c r="H790" s="70">
        <v>6.9999999999999994E-5</v>
      </c>
      <c r="I790" s="71">
        <v>835000</v>
      </c>
      <c r="J790" s="71">
        <v>58.45</v>
      </c>
    </row>
    <row r="791" spans="1:10" s="11" customFormat="1" ht="12.75" x14ac:dyDescent="0.2">
      <c r="A791" s="86"/>
      <c r="B791" s="86"/>
      <c r="C791" s="86"/>
      <c r="D791" s="86"/>
      <c r="E791" s="86" t="s">
        <v>60</v>
      </c>
      <c r="F791" s="87">
        <v>0</v>
      </c>
      <c r="G791" s="86" t="s">
        <v>61</v>
      </c>
      <c r="H791" s="87">
        <v>0</v>
      </c>
      <c r="I791" s="86" t="s">
        <v>62</v>
      </c>
      <c r="J791" s="87">
        <v>0</v>
      </c>
    </row>
    <row r="792" spans="1:10" s="11" customFormat="1" ht="13.5" thickBot="1" x14ac:dyDescent="0.25">
      <c r="A792" s="86"/>
      <c r="B792" s="86"/>
      <c r="C792" s="86"/>
      <c r="D792" s="86"/>
      <c r="E792" s="86" t="s">
        <v>363</v>
      </c>
      <c r="F792" s="87">
        <v>15.66</v>
      </c>
      <c r="G792" s="86"/>
      <c r="H792" s="325" t="s">
        <v>364</v>
      </c>
      <c r="I792" s="325"/>
      <c r="J792" s="87">
        <v>74.11</v>
      </c>
    </row>
    <row r="793" spans="1:10" s="11" customFormat="1" ht="13.5" thickTop="1" x14ac:dyDescent="0.2">
      <c r="A793" s="88"/>
      <c r="B793" s="88"/>
      <c r="C793" s="88"/>
      <c r="D793" s="88"/>
      <c r="E793" s="88"/>
      <c r="F793" s="88"/>
      <c r="G793" s="88"/>
      <c r="H793" s="88"/>
      <c r="I793" s="88"/>
      <c r="J793" s="88"/>
    </row>
    <row r="794" spans="1:10" s="11" customFormat="1" x14ac:dyDescent="0.2">
      <c r="A794" s="74"/>
      <c r="B794" s="62" t="s">
        <v>10</v>
      </c>
      <c r="C794" s="74" t="s">
        <v>4</v>
      </c>
      <c r="D794" s="74" t="s">
        <v>9</v>
      </c>
      <c r="E794" s="220" t="s">
        <v>24</v>
      </c>
      <c r="F794" s="220"/>
      <c r="G794" s="63" t="s">
        <v>7</v>
      </c>
      <c r="H794" s="62" t="s">
        <v>13</v>
      </c>
      <c r="I794" s="62" t="s">
        <v>17</v>
      </c>
      <c r="J794" s="62" t="s">
        <v>12</v>
      </c>
    </row>
    <row r="795" spans="1:10" s="11" customFormat="1" ht="63.75" x14ac:dyDescent="0.2">
      <c r="A795" s="79" t="s">
        <v>58</v>
      </c>
      <c r="B795" s="80" t="s">
        <v>991</v>
      </c>
      <c r="C795" s="79" t="s">
        <v>8</v>
      </c>
      <c r="D795" s="79" t="s">
        <v>992</v>
      </c>
      <c r="E795" s="324" t="s">
        <v>959</v>
      </c>
      <c r="F795" s="324"/>
      <c r="G795" s="81" t="s">
        <v>1</v>
      </c>
      <c r="H795" s="85">
        <v>1</v>
      </c>
      <c r="I795" s="82">
        <v>63.65</v>
      </c>
      <c r="J795" s="82">
        <v>63.65</v>
      </c>
    </row>
    <row r="796" spans="1:10" s="11" customFormat="1" ht="25.5" x14ac:dyDescent="0.2">
      <c r="A796" s="72" t="s">
        <v>59</v>
      </c>
      <c r="B796" s="68" t="s">
        <v>973</v>
      </c>
      <c r="C796" s="72" t="s">
        <v>8</v>
      </c>
      <c r="D796" s="72" t="s">
        <v>974</v>
      </c>
      <c r="E796" s="326" t="s">
        <v>34</v>
      </c>
      <c r="F796" s="326"/>
      <c r="G796" s="69" t="s">
        <v>44</v>
      </c>
      <c r="H796" s="70">
        <v>10.77</v>
      </c>
      <c r="I796" s="71">
        <v>5.91</v>
      </c>
      <c r="J796" s="71">
        <v>63.65</v>
      </c>
    </row>
    <row r="797" spans="1:10" s="11" customFormat="1" ht="12.75" x14ac:dyDescent="0.2">
      <c r="A797" s="86"/>
      <c r="B797" s="86"/>
      <c r="C797" s="86"/>
      <c r="D797" s="86"/>
      <c r="E797" s="86" t="s">
        <v>60</v>
      </c>
      <c r="F797" s="87">
        <v>0</v>
      </c>
      <c r="G797" s="86" t="s">
        <v>61</v>
      </c>
      <c r="H797" s="87">
        <v>0</v>
      </c>
      <c r="I797" s="86" t="s">
        <v>62</v>
      </c>
      <c r="J797" s="87">
        <v>0</v>
      </c>
    </row>
    <row r="798" spans="1:10" s="11" customFormat="1" ht="13.5" thickBot="1" x14ac:dyDescent="0.25">
      <c r="A798" s="86"/>
      <c r="B798" s="86"/>
      <c r="C798" s="86"/>
      <c r="D798" s="86"/>
      <c r="E798" s="86" t="s">
        <v>363</v>
      </c>
      <c r="F798" s="87">
        <v>17.05</v>
      </c>
      <c r="G798" s="86"/>
      <c r="H798" s="325" t="s">
        <v>364</v>
      </c>
      <c r="I798" s="325"/>
      <c r="J798" s="87">
        <v>80.7</v>
      </c>
    </row>
    <row r="799" spans="1:10" s="11" customFormat="1" ht="13.5" thickTop="1" x14ac:dyDescent="0.2">
      <c r="A799" s="88"/>
      <c r="B799" s="88"/>
      <c r="C799" s="88"/>
      <c r="D799" s="88"/>
      <c r="E799" s="88"/>
      <c r="F799" s="88"/>
      <c r="G799" s="88"/>
      <c r="H799" s="88"/>
      <c r="I799" s="88"/>
      <c r="J799" s="88"/>
    </row>
    <row r="800" spans="1:10" s="11" customFormat="1" x14ac:dyDescent="0.2">
      <c r="A800" s="74"/>
      <c r="B800" s="62" t="s">
        <v>10</v>
      </c>
      <c r="C800" s="74" t="s">
        <v>4</v>
      </c>
      <c r="D800" s="74" t="s">
        <v>9</v>
      </c>
      <c r="E800" s="220" t="s">
        <v>24</v>
      </c>
      <c r="F800" s="220"/>
      <c r="G800" s="63" t="s">
        <v>7</v>
      </c>
      <c r="H800" s="62" t="s">
        <v>13</v>
      </c>
      <c r="I800" s="62" t="s">
        <v>17</v>
      </c>
      <c r="J800" s="62" t="s">
        <v>12</v>
      </c>
    </row>
    <row r="801" spans="1:10" s="11" customFormat="1" ht="63.75" x14ac:dyDescent="0.2">
      <c r="A801" s="79" t="s">
        <v>58</v>
      </c>
      <c r="B801" s="80" t="s">
        <v>627</v>
      </c>
      <c r="C801" s="79" t="s">
        <v>8</v>
      </c>
      <c r="D801" s="79" t="s">
        <v>628</v>
      </c>
      <c r="E801" s="324" t="s">
        <v>622</v>
      </c>
      <c r="F801" s="324"/>
      <c r="G801" s="81" t="s">
        <v>11</v>
      </c>
      <c r="H801" s="85">
        <v>1</v>
      </c>
      <c r="I801" s="82">
        <v>195.67</v>
      </c>
      <c r="J801" s="82">
        <v>195.67</v>
      </c>
    </row>
    <row r="802" spans="1:10" s="11" customFormat="1" ht="25.5" x14ac:dyDescent="0.2">
      <c r="A802" s="73" t="s">
        <v>63</v>
      </c>
      <c r="B802" s="64" t="s">
        <v>631</v>
      </c>
      <c r="C802" s="73" t="s">
        <v>8</v>
      </c>
      <c r="D802" s="73" t="s">
        <v>632</v>
      </c>
      <c r="E802" s="323" t="s">
        <v>283</v>
      </c>
      <c r="F802" s="323"/>
      <c r="G802" s="65" t="s">
        <v>1</v>
      </c>
      <c r="H802" s="66">
        <v>1.002</v>
      </c>
      <c r="I802" s="67">
        <v>29.52</v>
      </c>
      <c r="J802" s="67">
        <v>29.57</v>
      </c>
    </row>
    <row r="803" spans="1:10" s="11" customFormat="1" ht="25.5" x14ac:dyDescent="0.2">
      <c r="A803" s="73" t="s">
        <v>63</v>
      </c>
      <c r="B803" s="64" t="s">
        <v>64</v>
      </c>
      <c r="C803" s="73" t="s">
        <v>8</v>
      </c>
      <c r="D803" s="73" t="s">
        <v>65</v>
      </c>
      <c r="E803" s="323" t="s">
        <v>283</v>
      </c>
      <c r="F803" s="323"/>
      <c r="G803" s="65" t="s">
        <v>1</v>
      </c>
      <c r="H803" s="66">
        <v>0.501</v>
      </c>
      <c r="I803" s="67">
        <v>22.72</v>
      </c>
      <c r="J803" s="67">
        <v>11.38</v>
      </c>
    </row>
    <row r="804" spans="1:10" s="11" customFormat="1" ht="76.5" x14ac:dyDescent="0.2">
      <c r="A804" s="72" t="s">
        <v>59</v>
      </c>
      <c r="B804" s="68" t="s">
        <v>661</v>
      </c>
      <c r="C804" s="72" t="s">
        <v>8</v>
      </c>
      <c r="D804" s="72" t="s">
        <v>662</v>
      </c>
      <c r="E804" s="326" t="s">
        <v>34</v>
      </c>
      <c r="F804" s="326"/>
      <c r="G804" s="69" t="s">
        <v>217</v>
      </c>
      <c r="H804" s="70">
        <v>1</v>
      </c>
      <c r="I804" s="71">
        <v>154.72</v>
      </c>
      <c r="J804" s="71">
        <v>154.72</v>
      </c>
    </row>
    <row r="805" spans="1:10" s="11" customFormat="1" ht="12.75" x14ac:dyDescent="0.2">
      <c r="A805" s="86"/>
      <c r="B805" s="86"/>
      <c r="C805" s="86"/>
      <c r="D805" s="86"/>
      <c r="E805" s="86" t="s">
        <v>60</v>
      </c>
      <c r="F805" s="87">
        <v>14.398422090729783</v>
      </c>
      <c r="G805" s="86" t="s">
        <v>61</v>
      </c>
      <c r="H805" s="87">
        <v>13.34</v>
      </c>
      <c r="I805" s="86" t="s">
        <v>62</v>
      </c>
      <c r="J805" s="87">
        <v>27.74</v>
      </c>
    </row>
    <row r="806" spans="1:10" s="11" customFormat="1" ht="13.5" thickBot="1" x14ac:dyDescent="0.25">
      <c r="A806" s="86"/>
      <c r="B806" s="86"/>
      <c r="C806" s="86"/>
      <c r="D806" s="86"/>
      <c r="E806" s="86" t="s">
        <v>363</v>
      </c>
      <c r="F806" s="87">
        <v>52.43</v>
      </c>
      <c r="G806" s="86"/>
      <c r="H806" s="325" t="s">
        <v>364</v>
      </c>
      <c r="I806" s="325"/>
      <c r="J806" s="87">
        <v>248.1</v>
      </c>
    </row>
    <row r="807" spans="1:10" s="11" customFormat="1" ht="13.5" thickTop="1" x14ac:dyDescent="0.2">
      <c r="A807" s="88"/>
      <c r="B807" s="88"/>
      <c r="C807" s="88"/>
      <c r="D807" s="88"/>
      <c r="E807" s="88"/>
      <c r="F807" s="88"/>
      <c r="G807" s="88"/>
      <c r="H807" s="88"/>
      <c r="I807" s="88"/>
      <c r="J807" s="88"/>
    </row>
    <row r="808" spans="1:10" s="11" customFormat="1" x14ac:dyDescent="0.2">
      <c r="A808" s="74"/>
      <c r="B808" s="62" t="s">
        <v>10</v>
      </c>
      <c r="C808" s="74" t="s">
        <v>4</v>
      </c>
      <c r="D808" s="74" t="s">
        <v>9</v>
      </c>
      <c r="E808" s="220" t="s">
        <v>24</v>
      </c>
      <c r="F808" s="220"/>
      <c r="G808" s="63" t="s">
        <v>7</v>
      </c>
      <c r="H808" s="62" t="s">
        <v>13</v>
      </c>
      <c r="I808" s="62" t="s">
        <v>17</v>
      </c>
      <c r="J808" s="62" t="s">
        <v>12</v>
      </c>
    </row>
    <row r="809" spans="1:10" s="11" customFormat="1" ht="25.5" x14ac:dyDescent="0.2">
      <c r="A809" s="79" t="s">
        <v>58</v>
      </c>
      <c r="B809" s="80" t="s">
        <v>519</v>
      </c>
      <c r="C809" s="79" t="s">
        <v>0</v>
      </c>
      <c r="D809" s="79" t="s">
        <v>520</v>
      </c>
      <c r="E809" s="324" t="s">
        <v>518</v>
      </c>
      <c r="F809" s="324"/>
      <c r="G809" s="81" t="s">
        <v>190</v>
      </c>
      <c r="H809" s="85">
        <v>1</v>
      </c>
      <c r="I809" s="82">
        <v>591.13</v>
      </c>
      <c r="J809" s="82">
        <v>591.13</v>
      </c>
    </row>
    <row r="810" spans="1:10" s="11" customFormat="1" ht="25.5" x14ac:dyDescent="0.2">
      <c r="A810" s="72" t="s">
        <v>59</v>
      </c>
      <c r="B810" s="68" t="s">
        <v>663</v>
      </c>
      <c r="C810" s="72" t="s">
        <v>0</v>
      </c>
      <c r="D810" s="72" t="s">
        <v>664</v>
      </c>
      <c r="E810" s="326" t="s">
        <v>35</v>
      </c>
      <c r="F810" s="326"/>
      <c r="G810" s="69" t="s">
        <v>190</v>
      </c>
      <c r="H810" s="70">
        <v>1</v>
      </c>
      <c r="I810" s="71">
        <v>195.13</v>
      </c>
      <c r="J810" s="71">
        <v>195.13</v>
      </c>
    </row>
    <row r="811" spans="1:10" s="11" customFormat="1" ht="25.5" x14ac:dyDescent="0.2">
      <c r="A811" s="72" t="s">
        <v>59</v>
      </c>
      <c r="B811" s="68" t="s">
        <v>665</v>
      </c>
      <c r="C811" s="72" t="s">
        <v>0</v>
      </c>
      <c r="D811" s="72" t="s">
        <v>666</v>
      </c>
      <c r="E811" s="326" t="s">
        <v>34</v>
      </c>
      <c r="F811" s="326"/>
      <c r="G811" s="69" t="s">
        <v>190</v>
      </c>
      <c r="H811" s="70">
        <v>0.33</v>
      </c>
      <c r="I811" s="71">
        <v>1200</v>
      </c>
      <c r="J811" s="71">
        <v>396</v>
      </c>
    </row>
    <row r="812" spans="1:10" s="11" customFormat="1" ht="12.75" x14ac:dyDescent="0.2">
      <c r="A812" s="86"/>
      <c r="B812" s="86"/>
      <c r="C812" s="86"/>
      <c r="D812" s="86"/>
      <c r="E812" s="86" t="s">
        <v>60</v>
      </c>
      <c r="F812" s="87">
        <v>0</v>
      </c>
      <c r="G812" s="86" t="s">
        <v>61</v>
      </c>
      <c r="H812" s="87">
        <v>0</v>
      </c>
      <c r="I812" s="86" t="s">
        <v>62</v>
      </c>
      <c r="J812" s="87">
        <v>0</v>
      </c>
    </row>
    <row r="813" spans="1:10" s="11" customFormat="1" ht="13.5" thickBot="1" x14ac:dyDescent="0.25">
      <c r="A813" s="86"/>
      <c r="B813" s="86"/>
      <c r="C813" s="86"/>
      <c r="D813" s="86"/>
      <c r="E813" s="86" t="s">
        <v>363</v>
      </c>
      <c r="F813" s="87">
        <v>158.41999999999999</v>
      </c>
      <c r="G813" s="86"/>
      <c r="H813" s="325" t="s">
        <v>364</v>
      </c>
      <c r="I813" s="325"/>
      <c r="J813" s="87">
        <v>749.55</v>
      </c>
    </row>
    <row r="814" spans="1:10" s="11" customFormat="1" ht="13.5" thickTop="1" x14ac:dyDescent="0.2">
      <c r="A814" s="88"/>
      <c r="B814" s="88"/>
      <c r="C814" s="88"/>
      <c r="D814" s="88"/>
      <c r="E814" s="88"/>
      <c r="F814" s="88"/>
      <c r="G814" s="88"/>
      <c r="H814" s="88"/>
      <c r="I814" s="88"/>
      <c r="J814" s="88"/>
    </row>
    <row r="815" spans="1:10" s="11" customFormat="1" x14ac:dyDescent="0.2">
      <c r="A815" s="74"/>
      <c r="B815" s="62" t="s">
        <v>10</v>
      </c>
      <c r="C815" s="74" t="s">
        <v>4</v>
      </c>
      <c r="D815" s="74" t="s">
        <v>9</v>
      </c>
      <c r="E815" s="220" t="s">
        <v>24</v>
      </c>
      <c r="F815" s="220"/>
      <c r="G815" s="63" t="s">
        <v>7</v>
      </c>
      <c r="H815" s="62" t="s">
        <v>13</v>
      </c>
      <c r="I815" s="62" t="s">
        <v>17</v>
      </c>
      <c r="J815" s="62" t="s">
        <v>12</v>
      </c>
    </row>
    <row r="816" spans="1:10" s="11" customFormat="1" ht="25.5" x14ac:dyDescent="0.2">
      <c r="A816" s="79" t="s">
        <v>58</v>
      </c>
      <c r="B816" s="80" t="s">
        <v>600</v>
      </c>
      <c r="C816" s="79" t="s">
        <v>8</v>
      </c>
      <c r="D816" s="79" t="s">
        <v>601</v>
      </c>
      <c r="E816" s="324" t="s">
        <v>283</v>
      </c>
      <c r="F816" s="324"/>
      <c r="G816" s="81" t="s">
        <v>1</v>
      </c>
      <c r="H816" s="85">
        <v>1</v>
      </c>
      <c r="I816" s="82">
        <v>32.39</v>
      </c>
      <c r="J816" s="82">
        <v>32.39</v>
      </c>
    </row>
    <row r="817" spans="1:10" s="11" customFormat="1" ht="51" x14ac:dyDescent="0.2">
      <c r="A817" s="73" t="s">
        <v>63</v>
      </c>
      <c r="B817" s="64" t="s">
        <v>657</v>
      </c>
      <c r="C817" s="73" t="s">
        <v>8</v>
      </c>
      <c r="D817" s="73" t="s">
        <v>658</v>
      </c>
      <c r="E817" s="323" t="s">
        <v>283</v>
      </c>
      <c r="F817" s="323"/>
      <c r="G817" s="65" t="s">
        <v>1</v>
      </c>
      <c r="H817" s="66">
        <v>1</v>
      </c>
      <c r="I817" s="67">
        <v>0.28000000000000003</v>
      </c>
      <c r="J817" s="67">
        <v>0.28000000000000003</v>
      </c>
    </row>
    <row r="818" spans="1:10" s="11" customFormat="1" ht="25.5" x14ac:dyDescent="0.2">
      <c r="A818" s="72" t="s">
        <v>59</v>
      </c>
      <c r="B818" s="68" t="s">
        <v>36</v>
      </c>
      <c r="C818" s="72" t="s">
        <v>8</v>
      </c>
      <c r="D818" s="72" t="s">
        <v>373</v>
      </c>
      <c r="E818" s="326" t="s">
        <v>37</v>
      </c>
      <c r="F818" s="326"/>
      <c r="G818" s="69" t="s">
        <v>1</v>
      </c>
      <c r="H818" s="70">
        <v>1</v>
      </c>
      <c r="I818" s="71">
        <v>4.5199999999999996</v>
      </c>
      <c r="J818" s="71">
        <v>4.5199999999999996</v>
      </c>
    </row>
    <row r="819" spans="1:10" s="11" customFormat="1" ht="25.5" x14ac:dyDescent="0.2">
      <c r="A819" s="72" t="s">
        <v>59</v>
      </c>
      <c r="B819" s="68" t="s">
        <v>43</v>
      </c>
      <c r="C819" s="72" t="s">
        <v>8</v>
      </c>
      <c r="D819" s="72" t="s">
        <v>374</v>
      </c>
      <c r="E819" s="326" t="s">
        <v>35</v>
      </c>
      <c r="F819" s="326"/>
      <c r="G819" s="69" t="s">
        <v>1</v>
      </c>
      <c r="H819" s="70">
        <v>1</v>
      </c>
      <c r="I819" s="71">
        <v>0.85</v>
      </c>
      <c r="J819" s="71">
        <v>0.85</v>
      </c>
    </row>
    <row r="820" spans="1:10" s="11" customFormat="1" ht="12.75" x14ac:dyDescent="0.2">
      <c r="A820" s="72" t="s">
        <v>59</v>
      </c>
      <c r="B820" s="68" t="s">
        <v>45</v>
      </c>
      <c r="C820" s="72" t="s">
        <v>8</v>
      </c>
      <c r="D820" s="72" t="s">
        <v>365</v>
      </c>
      <c r="E820" s="326" t="s">
        <v>37</v>
      </c>
      <c r="F820" s="326"/>
      <c r="G820" s="69" t="s">
        <v>1</v>
      </c>
      <c r="H820" s="70">
        <v>1</v>
      </c>
      <c r="I820" s="71">
        <v>1.43</v>
      </c>
      <c r="J820" s="71">
        <v>1.43</v>
      </c>
    </row>
    <row r="821" spans="1:10" s="11" customFormat="1" ht="12.75" x14ac:dyDescent="0.2">
      <c r="A821" s="72" t="s">
        <v>59</v>
      </c>
      <c r="B821" s="68" t="s">
        <v>46</v>
      </c>
      <c r="C821" s="72" t="s">
        <v>8</v>
      </c>
      <c r="D821" s="72" t="s">
        <v>366</v>
      </c>
      <c r="E821" s="326" t="s">
        <v>42</v>
      </c>
      <c r="F821" s="326"/>
      <c r="G821" s="69" t="s">
        <v>1</v>
      </c>
      <c r="H821" s="70">
        <v>1</v>
      </c>
      <c r="I821" s="71">
        <v>0.08</v>
      </c>
      <c r="J821" s="71">
        <v>0.08</v>
      </c>
    </row>
    <row r="822" spans="1:10" s="11" customFormat="1" ht="38.25" x14ac:dyDescent="0.2">
      <c r="A822" s="72" t="s">
        <v>59</v>
      </c>
      <c r="B822" s="68" t="s">
        <v>90</v>
      </c>
      <c r="C822" s="72" t="s">
        <v>8</v>
      </c>
      <c r="D822" s="72" t="s">
        <v>91</v>
      </c>
      <c r="E822" s="326" t="s">
        <v>34</v>
      </c>
      <c r="F822" s="326"/>
      <c r="G822" s="69" t="s">
        <v>1</v>
      </c>
      <c r="H822" s="70">
        <v>1</v>
      </c>
      <c r="I822" s="71">
        <v>0.01</v>
      </c>
      <c r="J822" s="71">
        <v>0.01</v>
      </c>
    </row>
    <row r="823" spans="1:10" s="11" customFormat="1" ht="38.25" x14ac:dyDescent="0.2">
      <c r="A823" s="72" t="s">
        <v>59</v>
      </c>
      <c r="B823" s="68" t="s">
        <v>82</v>
      </c>
      <c r="C823" s="72" t="s">
        <v>8</v>
      </c>
      <c r="D823" s="72" t="s">
        <v>83</v>
      </c>
      <c r="E823" s="326" t="s">
        <v>34</v>
      </c>
      <c r="F823" s="326"/>
      <c r="G823" s="69" t="s">
        <v>1</v>
      </c>
      <c r="H823" s="70">
        <v>1</v>
      </c>
      <c r="I823" s="71">
        <v>0.89</v>
      </c>
      <c r="J823" s="71">
        <v>0.89</v>
      </c>
    </row>
    <row r="824" spans="1:10" s="11" customFormat="1" ht="25.5" x14ac:dyDescent="0.2">
      <c r="A824" s="72" t="s">
        <v>59</v>
      </c>
      <c r="B824" s="68" t="s">
        <v>659</v>
      </c>
      <c r="C824" s="72" t="s">
        <v>8</v>
      </c>
      <c r="D824" s="72" t="s">
        <v>660</v>
      </c>
      <c r="E824" s="326" t="s">
        <v>32</v>
      </c>
      <c r="F824" s="326"/>
      <c r="G824" s="69" t="s">
        <v>1</v>
      </c>
      <c r="H824" s="70">
        <v>1</v>
      </c>
      <c r="I824" s="71">
        <v>24.33</v>
      </c>
      <c r="J824" s="71">
        <v>24.33</v>
      </c>
    </row>
    <row r="825" spans="1:10" s="11" customFormat="1" ht="12.75" x14ac:dyDescent="0.2">
      <c r="A825" s="86"/>
      <c r="B825" s="86"/>
      <c r="C825" s="86"/>
      <c r="D825" s="86"/>
      <c r="E825" s="86" t="s">
        <v>60</v>
      </c>
      <c r="F825" s="87">
        <v>12.7737984</v>
      </c>
      <c r="G825" s="86" t="s">
        <v>61</v>
      </c>
      <c r="H825" s="87">
        <v>11.84</v>
      </c>
      <c r="I825" s="86" t="s">
        <v>62</v>
      </c>
      <c r="J825" s="87">
        <v>24.61</v>
      </c>
    </row>
    <row r="826" spans="1:10" s="11" customFormat="1" ht="13.5" thickBot="1" x14ac:dyDescent="0.25">
      <c r="A826" s="86"/>
      <c r="B826" s="86"/>
      <c r="C826" s="86"/>
      <c r="D826" s="86"/>
      <c r="E826" s="86" t="s">
        <v>363</v>
      </c>
      <c r="F826" s="87">
        <v>8.68</v>
      </c>
      <c r="G826" s="86"/>
      <c r="H826" s="325" t="s">
        <v>364</v>
      </c>
      <c r="I826" s="325"/>
      <c r="J826" s="87">
        <v>41.07</v>
      </c>
    </row>
    <row r="827" spans="1:10" s="11" customFormat="1" ht="13.5" thickTop="1" x14ac:dyDescent="0.2">
      <c r="A827" s="88"/>
      <c r="B827" s="88"/>
      <c r="C827" s="88"/>
      <c r="D827" s="88"/>
      <c r="E827" s="88"/>
      <c r="F827" s="88"/>
      <c r="G827" s="88"/>
      <c r="H827" s="88"/>
      <c r="I827" s="88"/>
      <c r="J827" s="88"/>
    </row>
    <row r="828" spans="1:10" s="11" customFormat="1" x14ac:dyDescent="0.2">
      <c r="A828" s="74"/>
      <c r="B828" s="62" t="s">
        <v>10</v>
      </c>
      <c r="C828" s="74" t="s">
        <v>4</v>
      </c>
      <c r="D828" s="74" t="s">
        <v>9</v>
      </c>
      <c r="E828" s="220" t="s">
        <v>24</v>
      </c>
      <c r="F828" s="220"/>
      <c r="G828" s="63" t="s">
        <v>7</v>
      </c>
      <c r="H828" s="62" t="s">
        <v>13</v>
      </c>
      <c r="I828" s="62" t="s">
        <v>17</v>
      </c>
      <c r="J828" s="62" t="s">
        <v>12</v>
      </c>
    </row>
    <row r="829" spans="1:10" s="11" customFormat="1" ht="25.5" x14ac:dyDescent="0.2">
      <c r="A829" s="79" t="s">
        <v>58</v>
      </c>
      <c r="B829" s="80" t="s">
        <v>955</v>
      </c>
      <c r="C829" s="79" t="s">
        <v>8</v>
      </c>
      <c r="D829" s="79" t="s">
        <v>956</v>
      </c>
      <c r="E829" s="324" t="s">
        <v>283</v>
      </c>
      <c r="F829" s="324"/>
      <c r="G829" s="81" t="s">
        <v>1</v>
      </c>
      <c r="H829" s="85">
        <v>1</v>
      </c>
      <c r="I829" s="82">
        <v>32.36</v>
      </c>
      <c r="J829" s="82">
        <v>32.36</v>
      </c>
    </row>
    <row r="830" spans="1:10" s="11" customFormat="1" ht="51" x14ac:dyDescent="0.2">
      <c r="A830" s="73" t="s">
        <v>63</v>
      </c>
      <c r="B830" s="64" t="s">
        <v>975</v>
      </c>
      <c r="C830" s="73" t="s">
        <v>8</v>
      </c>
      <c r="D830" s="73" t="s">
        <v>976</v>
      </c>
      <c r="E830" s="323" t="s">
        <v>283</v>
      </c>
      <c r="F830" s="323"/>
      <c r="G830" s="65" t="s">
        <v>1</v>
      </c>
      <c r="H830" s="66">
        <v>1</v>
      </c>
      <c r="I830" s="67">
        <v>0.12</v>
      </c>
      <c r="J830" s="67">
        <v>0.12</v>
      </c>
    </row>
    <row r="831" spans="1:10" s="11" customFormat="1" ht="25.5" x14ac:dyDescent="0.2">
      <c r="A831" s="72" t="s">
        <v>59</v>
      </c>
      <c r="B831" s="68" t="s">
        <v>977</v>
      </c>
      <c r="C831" s="72" t="s">
        <v>8</v>
      </c>
      <c r="D831" s="72" t="s">
        <v>978</v>
      </c>
      <c r="E831" s="326" t="s">
        <v>32</v>
      </c>
      <c r="F831" s="326"/>
      <c r="G831" s="69" t="s">
        <v>1</v>
      </c>
      <c r="H831" s="70">
        <v>1</v>
      </c>
      <c r="I831" s="71">
        <v>24.46</v>
      </c>
      <c r="J831" s="71">
        <v>24.46</v>
      </c>
    </row>
    <row r="832" spans="1:10" s="11" customFormat="1" ht="25.5" x14ac:dyDescent="0.2">
      <c r="A832" s="72" t="s">
        <v>59</v>
      </c>
      <c r="B832" s="68" t="s">
        <v>36</v>
      </c>
      <c r="C832" s="72" t="s">
        <v>8</v>
      </c>
      <c r="D832" s="72" t="s">
        <v>373</v>
      </c>
      <c r="E832" s="326" t="s">
        <v>37</v>
      </c>
      <c r="F832" s="326"/>
      <c r="G832" s="69" t="s">
        <v>1</v>
      </c>
      <c r="H832" s="70">
        <v>1</v>
      </c>
      <c r="I832" s="71">
        <v>4.5199999999999996</v>
      </c>
      <c r="J832" s="71">
        <v>4.5199999999999996</v>
      </c>
    </row>
    <row r="833" spans="1:10" s="11" customFormat="1" ht="25.5" x14ac:dyDescent="0.2">
      <c r="A833" s="72" t="s">
        <v>59</v>
      </c>
      <c r="B833" s="68" t="s">
        <v>43</v>
      </c>
      <c r="C833" s="72" t="s">
        <v>8</v>
      </c>
      <c r="D833" s="72" t="s">
        <v>374</v>
      </c>
      <c r="E833" s="326" t="s">
        <v>35</v>
      </c>
      <c r="F833" s="326"/>
      <c r="G833" s="69" t="s">
        <v>1</v>
      </c>
      <c r="H833" s="70">
        <v>1</v>
      </c>
      <c r="I833" s="71">
        <v>0.85</v>
      </c>
      <c r="J833" s="71">
        <v>0.85</v>
      </c>
    </row>
    <row r="834" spans="1:10" s="11" customFormat="1" ht="12.75" x14ac:dyDescent="0.2">
      <c r="A834" s="72" t="s">
        <v>59</v>
      </c>
      <c r="B834" s="68" t="s">
        <v>45</v>
      </c>
      <c r="C834" s="72" t="s">
        <v>8</v>
      </c>
      <c r="D834" s="72" t="s">
        <v>365</v>
      </c>
      <c r="E834" s="326" t="s">
        <v>37</v>
      </c>
      <c r="F834" s="326"/>
      <c r="G834" s="69" t="s">
        <v>1</v>
      </c>
      <c r="H834" s="70">
        <v>1</v>
      </c>
      <c r="I834" s="71">
        <v>1.43</v>
      </c>
      <c r="J834" s="71">
        <v>1.43</v>
      </c>
    </row>
    <row r="835" spans="1:10" s="11" customFormat="1" ht="12.75" x14ac:dyDescent="0.2">
      <c r="A835" s="72" t="s">
        <v>59</v>
      </c>
      <c r="B835" s="68" t="s">
        <v>46</v>
      </c>
      <c r="C835" s="72" t="s">
        <v>8</v>
      </c>
      <c r="D835" s="72" t="s">
        <v>366</v>
      </c>
      <c r="E835" s="326" t="s">
        <v>42</v>
      </c>
      <c r="F835" s="326"/>
      <c r="G835" s="69" t="s">
        <v>1</v>
      </c>
      <c r="H835" s="70">
        <v>1</v>
      </c>
      <c r="I835" s="71">
        <v>0.08</v>
      </c>
      <c r="J835" s="71">
        <v>0.08</v>
      </c>
    </row>
    <row r="836" spans="1:10" s="11" customFormat="1" ht="38.25" x14ac:dyDescent="0.2">
      <c r="A836" s="72" t="s">
        <v>59</v>
      </c>
      <c r="B836" s="68" t="s">
        <v>90</v>
      </c>
      <c r="C836" s="72" t="s">
        <v>8</v>
      </c>
      <c r="D836" s="72" t="s">
        <v>91</v>
      </c>
      <c r="E836" s="326" t="s">
        <v>34</v>
      </c>
      <c r="F836" s="326"/>
      <c r="G836" s="69" t="s">
        <v>1</v>
      </c>
      <c r="H836" s="70">
        <v>1</v>
      </c>
      <c r="I836" s="71">
        <v>0.01</v>
      </c>
      <c r="J836" s="71">
        <v>0.01</v>
      </c>
    </row>
    <row r="837" spans="1:10" s="11" customFormat="1" ht="38.25" x14ac:dyDescent="0.2">
      <c r="A837" s="72" t="s">
        <v>59</v>
      </c>
      <c r="B837" s="68" t="s">
        <v>82</v>
      </c>
      <c r="C837" s="72" t="s">
        <v>8</v>
      </c>
      <c r="D837" s="72" t="s">
        <v>83</v>
      </c>
      <c r="E837" s="326" t="s">
        <v>34</v>
      </c>
      <c r="F837" s="326"/>
      <c r="G837" s="69" t="s">
        <v>1</v>
      </c>
      <c r="H837" s="70">
        <v>1</v>
      </c>
      <c r="I837" s="71">
        <v>0.89</v>
      </c>
      <c r="J837" s="71">
        <v>0.89</v>
      </c>
    </row>
    <row r="838" spans="1:10" s="11" customFormat="1" ht="12.75" x14ac:dyDescent="0.2">
      <c r="A838" s="86"/>
      <c r="B838" s="86"/>
      <c r="C838" s="86"/>
      <c r="D838" s="86"/>
      <c r="E838" s="86" t="s">
        <v>60</v>
      </c>
      <c r="F838" s="87">
        <v>12.7582269</v>
      </c>
      <c r="G838" s="86" t="s">
        <v>61</v>
      </c>
      <c r="H838" s="87">
        <v>11.82</v>
      </c>
      <c r="I838" s="86" t="s">
        <v>62</v>
      </c>
      <c r="J838" s="87">
        <v>24.58</v>
      </c>
    </row>
    <row r="839" spans="1:10" s="11" customFormat="1" ht="13.5" thickBot="1" x14ac:dyDescent="0.25">
      <c r="A839" s="86"/>
      <c r="B839" s="86"/>
      <c r="C839" s="86"/>
      <c r="D839" s="86"/>
      <c r="E839" s="86" t="s">
        <v>363</v>
      </c>
      <c r="F839" s="87">
        <v>8.67</v>
      </c>
      <c r="G839" s="86"/>
      <c r="H839" s="325" t="s">
        <v>364</v>
      </c>
      <c r="I839" s="325"/>
      <c r="J839" s="87">
        <v>41.03</v>
      </c>
    </row>
    <row r="840" spans="1:10" s="11" customFormat="1" ht="13.5" thickTop="1" x14ac:dyDescent="0.2">
      <c r="A840" s="88"/>
      <c r="B840" s="88"/>
      <c r="C840" s="88"/>
      <c r="D840" s="88"/>
      <c r="E840" s="88"/>
      <c r="F840" s="88"/>
      <c r="G840" s="88"/>
      <c r="H840" s="88"/>
      <c r="I840" s="88"/>
      <c r="J840" s="88"/>
    </row>
    <row r="841" spans="1:10" s="11" customFormat="1" x14ac:dyDescent="0.2">
      <c r="A841" s="74"/>
      <c r="B841" s="62" t="s">
        <v>10</v>
      </c>
      <c r="C841" s="74" t="s">
        <v>4</v>
      </c>
      <c r="D841" s="74" t="s">
        <v>9</v>
      </c>
      <c r="E841" s="220" t="s">
        <v>24</v>
      </c>
      <c r="F841" s="220"/>
      <c r="G841" s="63" t="s">
        <v>7</v>
      </c>
      <c r="H841" s="62" t="s">
        <v>13</v>
      </c>
      <c r="I841" s="62" t="s">
        <v>17</v>
      </c>
      <c r="J841" s="62" t="s">
        <v>12</v>
      </c>
    </row>
    <row r="842" spans="1:10" s="11" customFormat="1" ht="25.5" x14ac:dyDescent="0.2">
      <c r="A842" s="79" t="s">
        <v>58</v>
      </c>
      <c r="B842" s="80" t="s">
        <v>228</v>
      </c>
      <c r="C842" s="79" t="s">
        <v>8</v>
      </c>
      <c r="D842" s="79" t="s">
        <v>229</v>
      </c>
      <c r="E842" s="324" t="s">
        <v>283</v>
      </c>
      <c r="F842" s="324"/>
      <c r="G842" s="81" t="s">
        <v>1</v>
      </c>
      <c r="H842" s="85">
        <v>1</v>
      </c>
      <c r="I842" s="82">
        <v>34.619999999999997</v>
      </c>
      <c r="J842" s="82">
        <v>34.619999999999997</v>
      </c>
    </row>
    <row r="843" spans="1:10" s="11" customFormat="1" ht="51" x14ac:dyDescent="0.2">
      <c r="A843" s="73" t="s">
        <v>63</v>
      </c>
      <c r="B843" s="64" t="s">
        <v>253</v>
      </c>
      <c r="C843" s="73" t="s">
        <v>8</v>
      </c>
      <c r="D843" s="73" t="s">
        <v>254</v>
      </c>
      <c r="E843" s="323" t="s">
        <v>283</v>
      </c>
      <c r="F843" s="323"/>
      <c r="G843" s="65" t="s">
        <v>1</v>
      </c>
      <c r="H843" s="66">
        <v>1</v>
      </c>
      <c r="I843" s="67">
        <v>0.43</v>
      </c>
      <c r="J843" s="67">
        <v>0.43</v>
      </c>
    </row>
    <row r="844" spans="1:10" s="11" customFormat="1" ht="25.5" x14ac:dyDescent="0.2">
      <c r="A844" s="72" t="s">
        <v>59</v>
      </c>
      <c r="B844" s="68" t="s">
        <v>255</v>
      </c>
      <c r="C844" s="72" t="s">
        <v>8</v>
      </c>
      <c r="D844" s="72" t="s">
        <v>256</v>
      </c>
      <c r="E844" s="326" t="s">
        <v>32</v>
      </c>
      <c r="F844" s="326"/>
      <c r="G844" s="69" t="s">
        <v>1</v>
      </c>
      <c r="H844" s="70">
        <v>1</v>
      </c>
      <c r="I844" s="71">
        <v>26.41</v>
      </c>
      <c r="J844" s="71">
        <v>26.41</v>
      </c>
    </row>
    <row r="845" spans="1:10" s="11" customFormat="1" ht="25.5" x14ac:dyDescent="0.2">
      <c r="A845" s="72" t="s">
        <v>59</v>
      </c>
      <c r="B845" s="68" t="s">
        <v>36</v>
      </c>
      <c r="C845" s="72" t="s">
        <v>8</v>
      </c>
      <c r="D845" s="72" t="s">
        <v>373</v>
      </c>
      <c r="E845" s="326" t="s">
        <v>37</v>
      </c>
      <c r="F845" s="326"/>
      <c r="G845" s="69" t="s">
        <v>1</v>
      </c>
      <c r="H845" s="70">
        <v>1</v>
      </c>
      <c r="I845" s="71">
        <v>4.5199999999999996</v>
      </c>
      <c r="J845" s="71">
        <v>4.5199999999999996</v>
      </c>
    </row>
    <row r="846" spans="1:10" s="11" customFormat="1" ht="25.5" x14ac:dyDescent="0.2">
      <c r="A846" s="72" t="s">
        <v>59</v>
      </c>
      <c r="B846" s="68" t="s">
        <v>43</v>
      </c>
      <c r="C846" s="72" t="s">
        <v>8</v>
      </c>
      <c r="D846" s="72" t="s">
        <v>374</v>
      </c>
      <c r="E846" s="326" t="s">
        <v>35</v>
      </c>
      <c r="F846" s="326"/>
      <c r="G846" s="69" t="s">
        <v>1</v>
      </c>
      <c r="H846" s="70">
        <v>1</v>
      </c>
      <c r="I846" s="71">
        <v>0.85</v>
      </c>
      <c r="J846" s="71">
        <v>0.85</v>
      </c>
    </row>
    <row r="847" spans="1:10" s="11" customFormat="1" ht="12.75" x14ac:dyDescent="0.2">
      <c r="A847" s="72" t="s">
        <v>59</v>
      </c>
      <c r="B847" s="68" t="s">
        <v>45</v>
      </c>
      <c r="C847" s="72" t="s">
        <v>8</v>
      </c>
      <c r="D847" s="72" t="s">
        <v>365</v>
      </c>
      <c r="E847" s="326" t="s">
        <v>37</v>
      </c>
      <c r="F847" s="326"/>
      <c r="G847" s="69" t="s">
        <v>1</v>
      </c>
      <c r="H847" s="70">
        <v>1</v>
      </c>
      <c r="I847" s="71">
        <v>1.43</v>
      </c>
      <c r="J847" s="71">
        <v>1.43</v>
      </c>
    </row>
    <row r="848" spans="1:10" s="11" customFormat="1" ht="12.75" x14ac:dyDescent="0.2">
      <c r="A848" s="72" t="s">
        <v>59</v>
      </c>
      <c r="B848" s="68" t="s">
        <v>46</v>
      </c>
      <c r="C848" s="72" t="s">
        <v>8</v>
      </c>
      <c r="D848" s="72" t="s">
        <v>366</v>
      </c>
      <c r="E848" s="326" t="s">
        <v>42</v>
      </c>
      <c r="F848" s="326"/>
      <c r="G848" s="69" t="s">
        <v>1</v>
      </c>
      <c r="H848" s="70">
        <v>1</v>
      </c>
      <c r="I848" s="71">
        <v>0.08</v>
      </c>
      <c r="J848" s="71">
        <v>0.08</v>
      </c>
    </row>
    <row r="849" spans="1:10" s="11" customFormat="1" ht="38.25" x14ac:dyDescent="0.2">
      <c r="A849" s="72" t="s">
        <v>59</v>
      </c>
      <c r="B849" s="68" t="s">
        <v>90</v>
      </c>
      <c r="C849" s="72" t="s">
        <v>8</v>
      </c>
      <c r="D849" s="72" t="s">
        <v>91</v>
      </c>
      <c r="E849" s="326" t="s">
        <v>34</v>
      </c>
      <c r="F849" s="326"/>
      <c r="G849" s="69" t="s">
        <v>1</v>
      </c>
      <c r="H849" s="70">
        <v>1</v>
      </c>
      <c r="I849" s="71">
        <v>0.01</v>
      </c>
      <c r="J849" s="71">
        <v>0.01</v>
      </c>
    </row>
    <row r="850" spans="1:10" s="11" customFormat="1" ht="38.25" x14ac:dyDescent="0.2">
      <c r="A850" s="72" t="s">
        <v>59</v>
      </c>
      <c r="B850" s="68" t="s">
        <v>82</v>
      </c>
      <c r="C850" s="72" t="s">
        <v>8</v>
      </c>
      <c r="D850" s="72" t="s">
        <v>83</v>
      </c>
      <c r="E850" s="326" t="s">
        <v>34</v>
      </c>
      <c r="F850" s="326"/>
      <c r="G850" s="69" t="s">
        <v>1</v>
      </c>
      <c r="H850" s="70">
        <v>1</v>
      </c>
      <c r="I850" s="71">
        <v>0.89</v>
      </c>
      <c r="J850" s="71">
        <v>0.89</v>
      </c>
    </row>
    <row r="851" spans="1:10" s="11" customFormat="1" ht="12.75" x14ac:dyDescent="0.2">
      <c r="A851" s="86"/>
      <c r="B851" s="86"/>
      <c r="C851" s="86"/>
      <c r="D851" s="86"/>
      <c r="E851" s="86" t="s">
        <v>60</v>
      </c>
      <c r="F851" s="87">
        <v>13.9312779</v>
      </c>
      <c r="G851" s="86" t="s">
        <v>61</v>
      </c>
      <c r="H851" s="87">
        <v>12.91</v>
      </c>
      <c r="I851" s="86" t="s">
        <v>62</v>
      </c>
      <c r="J851" s="87">
        <v>26.84</v>
      </c>
    </row>
    <row r="852" spans="1:10" s="11" customFormat="1" ht="13.5" thickBot="1" x14ac:dyDescent="0.25">
      <c r="A852" s="86"/>
      <c r="B852" s="86"/>
      <c r="C852" s="86"/>
      <c r="D852" s="86"/>
      <c r="E852" s="86" t="s">
        <v>363</v>
      </c>
      <c r="F852" s="87">
        <v>9.27</v>
      </c>
      <c r="G852" s="86"/>
      <c r="H852" s="325" t="s">
        <v>364</v>
      </c>
      <c r="I852" s="325"/>
      <c r="J852" s="87">
        <v>43.89</v>
      </c>
    </row>
    <row r="853" spans="1:10" s="11" customFormat="1" ht="13.5" thickTop="1" x14ac:dyDescent="0.2">
      <c r="A853" s="88"/>
      <c r="B853" s="88"/>
      <c r="C853" s="88"/>
      <c r="D853" s="88"/>
      <c r="E853" s="88"/>
      <c r="F853" s="88"/>
      <c r="G853" s="88"/>
      <c r="H853" s="88"/>
      <c r="I853" s="88"/>
      <c r="J853" s="88"/>
    </row>
    <row r="854" spans="1:10" s="11" customFormat="1" x14ac:dyDescent="0.2">
      <c r="A854" s="74"/>
      <c r="B854" s="62" t="s">
        <v>10</v>
      </c>
      <c r="C854" s="74" t="s">
        <v>4</v>
      </c>
      <c r="D854" s="74" t="s">
        <v>9</v>
      </c>
      <c r="E854" s="220" t="s">
        <v>24</v>
      </c>
      <c r="F854" s="220"/>
      <c r="G854" s="63" t="s">
        <v>7</v>
      </c>
      <c r="H854" s="62" t="s">
        <v>13</v>
      </c>
      <c r="I854" s="62" t="s">
        <v>17</v>
      </c>
      <c r="J854" s="62" t="s">
        <v>12</v>
      </c>
    </row>
    <row r="855" spans="1:10" s="11" customFormat="1" ht="25.5" x14ac:dyDescent="0.2">
      <c r="A855" s="79" t="s">
        <v>58</v>
      </c>
      <c r="B855" s="80" t="s">
        <v>987</v>
      </c>
      <c r="C855" s="79" t="s">
        <v>8</v>
      </c>
      <c r="D855" s="79" t="s">
        <v>988</v>
      </c>
      <c r="E855" s="324" t="s">
        <v>283</v>
      </c>
      <c r="F855" s="324"/>
      <c r="G855" s="81" t="s">
        <v>1</v>
      </c>
      <c r="H855" s="85">
        <v>1</v>
      </c>
      <c r="I855" s="82">
        <v>39.83</v>
      </c>
      <c r="J855" s="82">
        <v>39.83</v>
      </c>
    </row>
    <row r="856" spans="1:10" s="11" customFormat="1" ht="51" x14ac:dyDescent="0.2">
      <c r="A856" s="73" t="s">
        <v>63</v>
      </c>
      <c r="B856" s="64" t="s">
        <v>979</v>
      </c>
      <c r="C856" s="73" t="s">
        <v>8</v>
      </c>
      <c r="D856" s="73" t="s">
        <v>980</v>
      </c>
      <c r="E856" s="323" t="s">
        <v>283</v>
      </c>
      <c r="F856" s="323"/>
      <c r="G856" s="65" t="s">
        <v>1</v>
      </c>
      <c r="H856" s="66">
        <v>1</v>
      </c>
      <c r="I856" s="67">
        <v>0.36</v>
      </c>
      <c r="J856" s="67">
        <v>0.36</v>
      </c>
    </row>
    <row r="857" spans="1:10" s="11" customFormat="1" ht="12.75" x14ac:dyDescent="0.2">
      <c r="A857" s="72" t="s">
        <v>59</v>
      </c>
      <c r="B857" s="68" t="s">
        <v>981</v>
      </c>
      <c r="C857" s="72" t="s">
        <v>8</v>
      </c>
      <c r="D857" s="72" t="s">
        <v>982</v>
      </c>
      <c r="E857" s="326" t="s">
        <v>32</v>
      </c>
      <c r="F857" s="326"/>
      <c r="G857" s="69" t="s">
        <v>1</v>
      </c>
      <c r="H857" s="70">
        <v>1</v>
      </c>
      <c r="I857" s="71">
        <v>31.69</v>
      </c>
      <c r="J857" s="71">
        <v>31.69</v>
      </c>
    </row>
    <row r="858" spans="1:10" s="11" customFormat="1" ht="25.5" x14ac:dyDescent="0.2">
      <c r="A858" s="72" t="s">
        <v>59</v>
      </c>
      <c r="B858" s="68" t="s">
        <v>36</v>
      </c>
      <c r="C858" s="72" t="s">
        <v>8</v>
      </c>
      <c r="D858" s="72" t="s">
        <v>373</v>
      </c>
      <c r="E858" s="326" t="s">
        <v>37</v>
      </c>
      <c r="F858" s="326"/>
      <c r="G858" s="69" t="s">
        <v>1</v>
      </c>
      <c r="H858" s="70">
        <v>1</v>
      </c>
      <c r="I858" s="71">
        <v>4.5199999999999996</v>
      </c>
      <c r="J858" s="71">
        <v>4.5199999999999996</v>
      </c>
    </row>
    <row r="859" spans="1:10" s="11" customFormat="1" ht="25.5" x14ac:dyDescent="0.2">
      <c r="A859" s="72" t="s">
        <v>59</v>
      </c>
      <c r="B859" s="68" t="s">
        <v>43</v>
      </c>
      <c r="C859" s="72" t="s">
        <v>8</v>
      </c>
      <c r="D859" s="72" t="s">
        <v>374</v>
      </c>
      <c r="E859" s="326" t="s">
        <v>35</v>
      </c>
      <c r="F859" s="326"/>
      <c r="G859" s="69" t="s">
        <v>1</v>
      </c>
      <c r="H859" s="70">
        <v>1</v>
      </c>
      <c r="I859" s="71">
        <v>0.85</v>
      </c>
      <c r="J859" s="71">
        <v>0.85</v>
      </c>
    </row>
    <row r="860" spans="1:10" s="11" customFormat="1" ht="12.75" x14ac:dyDescent="0.2">
      <c r="A860" s="72" t="s">
        <v>59</v>
      </c>
      <c r="B860" s="68" t="s">
        <v>45</v>
      </c>
      <c r="C860" s="72" t="s">
        <v>8</v>
      </c>
      <c r="D860" s="72" t="s">
        <v>365</v>
      </c>
      <c r="E860" s="326" t="s">
        <v>37</v>
      </c>
      <c r="F860" s="326"/>
      <c r="G860" s="69" t="s">
        <v>1</v>
      </c>
      <c r="H860" s="70">
        <v>1</v>
      </c>
      <c r="I860" s="71">
        <v>1.43</v>
      </c>
      <c r="J860" s="71">
        <v>1.43</v>
      </c>
    </row>
    <row r="861" spans="1:10" s="11" customFormat="1" ht="12.75" x14ac:dyDescent="0.2">
      <c r="A861" s="72" t="s">
        <v>59</v>
      </c>
      <c r="B861" s="68" t="s">
        <v>46</v>
      </c>
      <c r="C861" s="72" t="s">
        <v>8</v>
      </c>
      <c r="D861" s="72" t="s">
        <v>366</v>
      </c>
      <c r="E861" s="326" t="s">
        <v>42</v>
      </c>
      <c r="F861" s="326"/>
      <c r="G861" s="69" t="s">
        <v>1</v>
      </c>
      <c r="H861" s="70">
        <v>1</v>
      </c>
      <c r="I861" s="71">
        <v>0.08</v>
      </c>
      <c r="J861" s="71">
        <v>0.08</v>
      </c>
    </row>
    <row r="862" spans="1:10" s="11" customFormat="1" ht="38.25" x14ac:dyDescent="0.2">
      <c r="A862" s="72" t="s">
        <v>59</v>
      </c>
      <c r="B862" s="68" t="s">
        <v>90</v>
      </c>
      <c r="C862" s="72" t="s">
        <v>8</v>
      </c>
      <c r="D862" s="72" t="s">
        <v>91</v>
      </c>
      <c r="E862" s="326" t="s">
        <v>34</v>
      </c>
      <c r="F862" s="326"/>
      <c r="G862" s="69" t="s">
        <v>1</v>
      </c>
      <c r="H862" s="70">
        <v>1</v>
      </c>
      <c r="I862" s="71">
        <v>0.01</v>
      </c>
      <c r="J862" s="71">
        <v>0.01</v>
      </c>
    </row>
    <row r="863" spans="1:10" s="11" customFormat="1" ht="38.25" x14ac:dyDescent="0.2">
      <c r="A863" s="72" t="s">
        <v>59</v>
      </c>
      <c r="B863" s="68" t="s">
        <v>82</v>
      </c>
      <c r="C863" s="72" t="s">
        <v>8</v>
      </c>
      <c r="D863" s="72" t="s">
        <v>83</v>
      </c>
      <c r="E863" s="326" t="s">
        <v>34</v>
      </c>
      <c r="F863" s="326"/>
      <c r="G863" s="69" t="s">
        <v>1</v>
      </c>
      <c r="H863" s="70">
        <v>1</v>
      </c>
      <c r="I863" s="71">
        <v>0.89</v>
      </c>
      <c r="J863" s="71">
        <v>0.89</v>
      </c>
    </row>
    <row r="864" spans="1:10" s="11" customFormat="1" ht="12.75" x14ac:dyDescent="0.2">
      <c r="A864" s="86"/>
      <c r="B864" s="86"/>
      <c r="C864" s="86"/>
      <c r="D864" s="86"/>
      <c r="E864" s="86" t="s">
        <v>60</v>
      </c>
      <c r="F864" s="87">
        <v>16.6355237</v>
      </c>
      <c r="G864" s="86" t="s">
        <v>61</v>
      </c>
      <c r="H864" s="87">
        <v>15.41</v>
      </c>
      <c r="I864" s="86" t="s">
        <v>62</v>
      </c>
      <c r="J864" s="87">
        <v>32.049999999999997</v>
      </c>
    </row>
    <row r="865" spans="1:10" s="11" customFormat="1" ht="13.5" thickBot="1" x14ac:dyDescent="0.25">
      <c r="A865" s="86"/>
      <c r="B865" s="86"/>
      <c r="C865" s="86"/>
      <c r="D865" s="86"/>
      <c r="E865" s="86" t="s">
        <v>363</v>
      </c>
      <c r="F865" s="87">
        <v>10.67</v>
      </c>
      <c r="G865" s="86"/>
      <c r="H865" s="325" t="s">
        <v>364</v>
      </c>
      <c r="I865" s="325"/>
      <c r="J865" s="87">
        <v>50.5</v>
      </c>
    </row>
    <row r="866" spans="1:10" s="11" customFormat="1" ht="13.5" thickTop="1" x14ac:dyDescent="0.2">
      <c r="A866" s="88"/>
      <c r="B866" s="88"/>
      <c r="C866" s="88"/>
      <c r="D866" s="88"/>
      <c r="E866" s="88"/>
      <c r="F866" s="88"/>
      <c r="G866" s="88"/>
      <c r="H866" s="88"/>
      <c r="I866" s="88"/>
      <c r="J866" s="88"/>
    </row>
    <row r="867" spans="1:10" s="11" customFormat="1" x14ac:dyDescent="0.2">
      <c r="A867" s="74"/>
      <c r="B867" s="62" t="s">
        <v>10</v>
      </c>
      <c r="C867" s="74" t="s">
        <v>4</v>
      </c>
      <c r="D867" s="74" t="s">
        <v>9</v>
      </c>
      <c r="E867" s="220" t="s">
        <v>24</v>
      </c>
      <c r="F867" s="220"/>
      <c r="G867" s="63" t="s">
        <v>7</v>
      </c>
      <c r="H867" s="62" t="s">
        <v>13</v>
      </c>
      <c r="I867" s="62" t="s">
        <v>17</v>
      </c>
      <c r="J867" s="62" t="s">
        <v>12</v>
      </c>
    </row>
    <row r="868" spans="1:10" s="11" customFormat="1" ht="25.5" x14ac:dyDescent="0.2">
      <c r="A868" s="79" t="s">
        <v>58</v>
      </c>
      <c r="B868" s="80" t="s">
        <v>66</v>
      </c>
      <c r="C868" s="79" t="s">
        <v>8</v>
      </c>
      <c r="D868" s="79" t="s">
        <v>67</v>
      </c>
      <c r="E868" s="324" t="s">
        <v>283</v>
      </c>
      <c r="F868" s="324"/>
      <c r="G868" s="81" t="s">
        <v>1</v>
      </c>
      <c r="H868" s="85">
        <v>1</v>
      </c>
      <c r="I868" s="82">
        <v>30.92</v>
      </c>
      <c r="J868" s="82">
        <v>30.92</v>
      </c>
    </row>
    <row r="869" spans="1:10" s="11" customFormat="1" ht="38.25" x14ac:dyDescent="0.2">
      <c r="A869" s="73" t="s">
        <v>63</v>
      </c>
      <c r="B869" s="64" t="s">
        <v>155</v>
      </c>
      <c r="C869" s="73" t="s">
        <v>8</v>
      </c>
      <c r="D869" s="73" t="s">
        <v>156</v>
      </c>
      <c r="E869" s="323" t="s">
        <v>283</v>
      </c>
      <c r="F869" s="323"/>
      <c r="G869" s="65" t="s">
        <v>1</v>
      </c>
      <c r="H869" s="66">
        <v>1</v>
      </c>
      <c r="I869" s="67">
        <v>0.45</v>
      </c>
      <c r="J869" s="67">
        <v>0.45</v>
      </c>
    </row>
    <row r="870" spans="1:10" s="11" customFormat="1" ht="12.75" x14ac:dyDescent="0.2">
      <c r="A870" s="72" t="s">
        <v>59</v>
      </c>
      <c r="B870" s="68" t="s">
        <v>38</v>
      </c>
      <c r="C870" s="72" t="s">
        <v>8</v>
      </c>
      <c r="D870" s="72" t="s">
        <v>163</v>
      </c>
      <c r="E870" s="326" t="s">
        <v>32</v>
      </c>
      <c r="F870" s="326"/>
      <c r="G870" s="69" t="s">
        <v>1</v>
      </c>
      <c r="H870" s="70">
        <v>1</v>
      </c>
      <c r="I870" s="71">
        <v>21.5</v>
      </c>
      <c r="J870" s="71">
        <v>21.5</v>
      </c>
    </row>
    <row r="871" spans="1:10" s="11" customFormat="1" ht="25.5" x14ac:dyDescent="0.2">
      <c r="A871" s="72" t="s">
        <v>59</v>
      </c>
      <c r="B871" s="68" t="s">
        <v>36</v>
      </c>
      <c r="C871" s="72" t="s">
        <v>8</v>
      </c>
      <c r="D871" s="72" t="s">
        <v>373</v>
      </c>
      <c r="E871" s="326" t="s">
        <v>37</v>
      </c>
      <c r="F871" s="326"/>
      <c r="G871" s="69" t="s">
        <v>1</v>
      </c>
      <c r="H871" s="70">
        <v>1</v>
      </c>
      <c r="I871" s="71">
        <v>4.5199999999999996</v>
      </c>
      <c r="J871" s="71">
        <v>4.5199999999999996</v>
      </c>
    </row>
    <row r="872" spans="1:10" s="11" customFormat="1" ht="25.5" x14ac:dyDescent="0.2">
      <c r="A872" s="72" t="s">
        <v>59</v>
      </c>
      <c r="B872" s="68" t="s">
        <v>43</v>
      </c>
      <c r="C872" s="72" t="s">
        <v>8</v>
      </c>
      <c r="D872" s="72" t="s">
        <v>374</v>
      </c>
      <c r="E872" s="326" t="s">
        <v>35</v>
      </c>
      <c r="F872" s="326"/>
      <c r="G872" s="69" t="s">
        <v>1</v>
      </c>
      <c r="H872" s="70">
        <v>1</v>
      </c>
      <c r="I872" s="71">
        <v>0.85</v>
      </c>
      <c r="J872" s="71">
        <v>0.85</v>
      </c>
    </row>
    <row r="873" spans="1:10" s="11" customFormat="1" ht="12.75" x14ac:dyDescent="0.2">
      <c r="A873" s="72" t="s">
        <v>59</v>
      </c>
      <c r="B873" s="68" t="s">
        <v>45</v>
      </c>
      <c r="C873" s="72" t="s">
        <v>8</v>
      </c>
      <c r="D873" s="72" t="s">
        <v>365</v>
      </c>
      <c r="E873" s="326" t="s">
        <v>37</v>
      </c>
      <c r="F873" s="326"/>
      <c r="G873" s="69" t="s">
        <v>1</v>
      </c>
      <c r="H873" s="70">
        <v>1</v>
      </c>
      <c r="I873" s="71">
        <v>1.43</v>
      </c>
      <c r="J873" s="71">
        <v>1.43</v>
      </c>
    </row>
    <row r="874" spans="1:10" s="11" customFormat="1" ht="12.75" x14ac:dyDescent="0.2">
      <c r="A874" s="72" t="s">
        <v>59</v>
      </c>
      <c r="B874" s="68" t="s">
        <v>46</v>
      </c>
      <c r="C874" s="72" t="s">
        <v>8</v>
      </c>
      <c r="D874" s="72" t="s">
        <v>366</v>
      </c>
      <c r="E874" s="326" t="s">
        <v>42</v>
      </c>
      <c r="F874" s="326"/>
      <c r="G874" s="69" t="s">
        <v>1</v>
      </c>
      <c r="H874" s="70">
        <v>1</v>
      </c>
      <c r="I874" s="71">
        <v>0.08</v>
      </c>
      <c r="J874" s="71">
        <v>0.08</v>
      </c>
    </row>
    <row r="875" spans="1:10" s="11" customFormat="1" ht="38.25" x14ac:dyDescent="0.2">
      <c r="A875" s="72" t="s">
        <v>59</v>
      </c>
      <c r="B875" s="68" t="s">
        <v>76</v>
      </c>
      <c r="C875" s="72" t="s">
        <v>8</v>
      </c>
      <c r="D875" s="72" t="s">
        <v>77</v>
      </c>
      <c r="E875" s="326" t="s">
        <v>34</v>
      </c>
      <c r="F875" s="326"/>
      <c r="G875" s="69" t="s">
        <v>1</v>
      </c>
      <c r="H875" s="70">
        <v>1</v>
      </c>
      <c r="I875" s="71">
        <v>0.78</v>
      </c>
      <c r="J875" s="71">
        <v>0.78</v>
      </c>
    </row>
    <row r="876" spans="1:10" s="11" customFormat="1" ht="38.25" x14ac:dyDescent="0.2">
      <c r="A876" s="72" t="s">
        <v>59</v>
      </c>
      <c r="B876" s="68" t="s">
        <v>72</v>
      </c>
      <c r="C876" s="72" t="s">
        <v>8</v>
      </c>
      <c r="D876" s="72" t="s">
        <v>73</v>
      </c>
      <c r="E876" s="326" t="s">
        <v>34</v>
      </c>
      <c r="F876" s="326"/>
      <c r="G876" s="69" t="s">
        <v>1</v>
      </c>
      <c r="H876" s="70">
        <v>1</v>
      </c>
      <c r="I876" s="71">
        <v>1.31</v>
      </c>
      <c r="J876" s="71">
        <v>1.31</v>
      </c>
    </row>
    <row r="877" spans="1:10" s="11" customFormat="1" ht="12.75" x14ac:dyDescent="0.2">
      <c r="A877" s="86"/>
      <c r="B877" s="86"/>
      <c r="C877" s="86"/>
      <c r="D877" s="86"/>
      <c r="E877" s="86" t="s">
        <v>60</v>
      </c>
      <c r="F877" s="87">
        <v>11.3931278</v>
      </c>
      <c r="G877" s="86" t="s">
        <v>61</v>
      </c>
      <c r="H877" s="87">
        <v>10.56</v>
      </c>
      <c r="I877" s="86" t="s">
        <v>62</v>
      </c>
      <c r="J877" s="87">
        <v>21.95</v>
      </c>
    </row>
    <row r="878" spans="1:10" s="11" customFormat="1" ht="13.5" thickBot="1" x14ac:dyDescent="0.25">
      <c r="A878" s="86"/>
      <c r="B878" s="86"/>
      <c r="C878" s="86"/>
      <c r="D878" s="86"/>
      <c r="E878" s="86" t="s">
        <v>363</v>
      </c>
      <c r="F878" s="87">
        <v>8.2799999999999994</v>
      </c>
      <c r="G878" s="86"/>
      <c r="H878" s="325" t="s">
        <v>364</v>
      </c>
      <c r="I878" s="325"/>
      <c r="J878" s="87">
        <v>39.200000000000003</v>
      </c>
    </row>
    <row r="879" spans="1:10" s="11" customFormat="1" ht="13.5" thickTop="1" x14ac:dyDescent="0.2">
      <c r="A879" s="88"/>
      <c r="B879" s="88"/>
      <c r="C879" s="88"/>
      <c r="D879" s="88"/>
      <c r="E879" s="88"/>
      <c r="F879" s="88"/>
      <c r="G879" s="88"/>
      <c r="H879" s="88"/>
      <c r="I879" s="88"/>
      <c r="J879" s="88"/>
    </row>
    <row r="880" spans="1:10" s="11" customFormat="1" x14ac:dyDescent="0.2">
      <c r="A880" s="74"/>
      <c r="B880" s="62" t="s">
        <v>10</v>
      </c>
      <c r="C880" s="74" t="s">
        <v>4</v>
      </c>
      <c r="D880" s="74" t="s">
        <v>9</v>
      </c>
      <c r="E880" s="220" t="s">
        <v>24</v>
      </c>
      <c r="F880" s="220"/>
      <c r="G880" s="63" t="s">
        <v>7</v>
      </c>
      <c r="H880" s="62" t="s">
        <v>13</v>
      </c>
      <c r="I880" s="62" t="s">
        <v>17</v>
      </c>
      <c r="J880" s="62" t="s">
        <v>12</v>
      </c>
    </row>
    <row r="881" spans="1:10" s="11" customFormat="1" ht="25.5" x14ac:dyDescent="0.2">
      <c r="A881" s="79" t="s">
        <v>58</v>
      </c>
      <c r="B881" s="80" t="s">
        <v>180</v>
      </c>
      <c r="C881" s="79" t="s">
        <v>8</v>
      </c>
      <c r="D881" s="79" t="s">
        <v>181</v>
      </c>
      <c r="E881" s="324" t="s">
        <v>283</v>
      </c>
      <c r="F881" s="324"/>
      <c r="G881" s="81" t="s">
        <v>1</v>
      </c>
      <c r="H881" s="85">
        <v>1</v>
      </c>
      <c r="I881" s="82">
        <v>32.590000000000003</v>
      </c>
      <c r="J881" s="82">
        <v>32.590000000000003</v>
      </c>
    </row>
    <row r="882" spans="1:10" s="11" customFormat="1" ht="38.25" x14ac:dyDescent="0.2">
      <c r="A882" s="73" t="s">
        <v>63</v>
      </c>
      <c r="B882" s="64" t="s">
        <v>182</v>
      </c>
      <c r="C882" s="73" t="s">
        <v>8</v>
      </c>
      <c r="D882" s="73" t="s">
        <v>183</v>
      </c>
      <c r="E882" s="323" t="s">
        <v>283</v>
      </c>
      <c r="F882" s="323"/>
      <c r="G882" s="65" t="s">
        <v>1</v>
      </c>
      <c r="H882" s="66">
        <v>1</v>
      </c>
      <c r="I882" s="67">
        <v>0.31</v>
      </c>
      <c r="J882" s="67">
        <v>0.31</v>
      </c>
    </row>
    <row r="883" spans="1:10" s="11" customFormat="1" ht="12.75" x14ac:dyDescent="0.2">
      <c r="A883" s="72" t="s">
        <v>59</v>
      </c>
      <c r="B883" s="68" t="s">
        <v>164</v>
      </c>
      <c r="C883" s="72" t="s">
        <v>8</v>
      </c>
      <c r="D883" s="72" t="s">
        <v>165</v>
      </c>
      <c r="E883" s="326" t="s">
        <v>32</v>
      </c>
      <c r="F883" s="326"/>
      <c r="G883" s="69" t="s">
        <v>1</v>
      </c>
      <c r="H883" s="70">
        <v>1</v>
      </c>
      <c r="I883" s="71">
        <v>21.5</v>
      </c>
      <c r="J883" s="71">
        <v>21.5</v>
      </c>
    </row>
    <row r="884" spans="1:10" s="11" customFormat="1" ht="25.5" x14ac:dyDescent="0.2">
      <c r="A884" s="72" t="s">
        <v>59</v>
      </c>
      <c r="B884" s="68" t="s">
        <v>36</v>
      </c>
      <c r="C884" s="72" t="s">
        <v>8</v>
      </c>
      <c r="D884" s="72" t="s">
        <v>373</v>
      </c>
      <c r="E884" s="326" t="s">
        <v>37</v>
      </c>
      <c r="F884" s="326"/>
      <c r="G884" s="69" t="s">
        <v>1</v>
      </c>
      <c r="H884" s="70">
        <v>1</v>
      </c>
      <c r="I884" s="71">
        <v>4.5199999999999996</v>
      </c>
      <c r="J884" s="71">
        <v>4.5199999999999996</v>
      </c>
    </row>
    <row r="885" spans="1:10" s="11" customFormat="1" ht="25.5" x14ac:dyDescent="0.2">
      <c r="A885" s="72" t="s">
        <v>59</v>
      </c>
      <c r="B885" s="68" t="s">
        <v>43</v>
      </c>
      <c r="C885" s="72" t="s">
        <v>8</v>
      </c>
      <c r="D885" s="72" t="s">
        <v>374</v>
      </c>
      <c r="E885" s="326" t="s">
        <v>35</v>
      </c>
      <c r="F885" s="326"/>
      <c r="G885" s="69" t="s">
        <v>1</v>
      </c>
      <c r="H885" s="70">
        <v>1</v>
      </c>
      <c r="I885" s="71">
        <v>0.85</v>
      </c>
      <c r="J885" s="71">
        <v>0.85</v>
      </c>
    </row>
    <row r="886" spans="1:10" s="11" customFormat="1" ht="12.75" x14ac:dyDescent="0.2">
      <c r="A886" s="72" t="s">
        <v>59</v>
      </c>
      <c r="B886" s="68" t="s">
        <v>45</v>
      </c>
      <c r="C886" s="72" t="s">
        <v>8</v>
      </c>
      <c r="D886" s="72" t="s">
        <v>365</v>
      </c>
      <c r="E886" s="326" t="s">
        <v>37</v>
      </c>
      <c r="F886" s="326"/>
      <c r="G886" s="69" t="s">
        <v>1</v>
      </c>
      <c r="H886" s="70">
        <v>1</v>
      </c>
      <c r="I886" s="71">
        <v>1.43</v>
      </c>
      <c r="J886" s="71">
        <v>1.43</v>
      </c>
    </row>
    <row r="887" spans="1:10" s="11" customFormat="1" ht="12.75" x14ac:dyDescent="0.2">
      <c r="A887" s="72" t="s">
        <v>59</v>
      </c>
      <c r="B887" s="68" t="s">
        <v>46</v>
      </c>
      <c r="C887" s="72" t="s">
        <v>8</v>
      </c>
      <c r="D887" s="72" t="s">
        <v>366</v>
      </c>
      <c r="E887" s="326" t="s">
        <v>42</v>
      </c>
      <c r="F887" s="326"/>
      <c r="G887" s="69" t="s">
        <v>1</v>
      </c>
      <c r="H887" s="70">
        <v>1</v>
      </c>
      <c r="I887" s="71">
        <v>0.08</v>
      </c>
      <c r="J887" s="71">
        <v>0.08</v>
      </c>
    </row>
    <row r="888" spans="1:10" s="11" customFormat="1" ht="38.25" x14ac:dyDescent="0.2">
      <c r="A888" s="72" t="s">
        <v>59</v>
      </c>
      <c r="B888" s="68" t="s">
        <v>170</v>
      </c>
      <c r="C888" s="72" t="s">
        <v>8</v>
      </c>
      <c r="D888" s="72" t="s">
        <v>171</v>
      </c>
      <c r="E888" s="326" t="s">
        <v>34</v>
      </c>
      <c r="F888" s="326"/>
      <c r="G888" s="69" t="s">
        <v>1</v>
      </c>
      <c r="H888" s="70">
        <v>1</v>
      </c>
      <c r="I888" s="71">
        <v>2.0499999999999998</v>
      </c>
      <c r="J888" s="71">
        <v>2.0499999999999998</v>
      </c>
    </row>
    <row r="889" spans="1:10" s="11" customFormat="1" ht="38.25" x14ac:dyDescent="0.2">
      <c r="A889" s="72" t="s">
        <v>59</v>
      </c>
      <c r="B889" s="68" t="s">
        <v>168</v>
      </c>
      <c r="C889" s="72" t="s">
        <v>8</v>
      </c>
      <c r="D889" s="72" t="s">
        <v>169</v>
      </c>
      <c r="E889" s="326" t="s">
        <v>34</v>
      </c>
      <c r="F889" s="326"/>
      <c r="G889" s="69" t="s">
        <v>1</v>
      </c>
      <c r="H889" s="70">
        <v>1</v>
      </c>
      <c r="I889" s="71">
        <v>1.85</v>
      </c>
      <c r="J889" s="71">
        <v>1.85</v>
      </c>
    </row>
    <row r="890" spans="1:10" s="11" customFormat="1" ht="12.75" x14ac:dyDescent="0.2">
      <c r="A890" s="86"/>
      <c r="B890" s="86"/>
      <c r="C890" s="86"/>
      <c r="D890" s="86"/>
      <c r="E890" s="86" t="s">
        <v>60</v>
      </c>
      <c r="F890" s="87">
        <v>11.3204609</v>
      </c>
      <c r="G890" s="86" t="s">
        <v>61</v>
      </c>
      <c r="H890" s="87">
        <v>10.49</v>
      </c>
      <c r="I890" s="86" t="s">
        <v>62</v>
      </c>
      <c r="J890" s="87">
        <v>21.81</v>
      </c>
    </row>
    <row r="891" spans="1:10" s="11" customFormat="1" ht="13.5" thickBot="1" x14ac:dyDescent="0.25">
      <c r="A891" s="86"/>
      <c r="B891" s="86"/>
      <c r="C891" s="86"/>
      <c r="D891" s="86"/>
      <c r="E891" s="86" t="s">
        <v>363</v>
      </c>
      <c r="F891" s="87">
        <v>8.73</v>
      </c>
      <c r="G891" s="86"/>
      <c r="H891" s="325" t="s">
        <v>364</v>
      </c>
      <c r="I891" s="325"/>
      <c r="J891" s="87">
        <v>41.32</v>
      </c>
    </row>
    <row r="892" spans="1:10" s="11" customFormat="1" ht="13.5" thickTop="1" x14ac:dyDescent="0.2">
      <c r="A892" s="88"/>
      <c r="B892" s="88"/>
      <c r="C892" s="88"/>
      <c r="D892" s="88"/>
      <c r="E892" s="88"/>
      <c r="F892" s="88"/>
      <c r="G892" s="88"/>
      <c r="H892" s="88"/>
      <c r="I892" s="88"/>
      <c r="J892" s="88"/>
    </row>
    <row r="893" spans="1:10" s="11" customFormat="1" x14ac:dyDescent="0.2">
      <c r="A893" s="74"/>
      <c r="B893" s="62" t="s">
        <v>10</v>
      </c>
      <c r="C893" s="74" t="s">
        <v>4</v>
      </c>
      <c r="D893" s="74" t="s">
        <v>9</v>
      </c>
      <c r="E893" s="220" t="s">
        <v>24</v>
      </c>
      <c r="F893" s="220"/>
      <c r="G893" s="63" t="s">
        <v>7</v>
      </c>
      <c r="H893" s="62" t="s">
        <v>13</v>
      </c>
      <c r="I893" s="62" t="s">
        <v>17</v>
      </c>
      <c r="J893" s="62" t="s">
        <v>12</v>
      </c>
    </row>
    <row r="894" spans="1:10" s="11" customFormat="1" ht="25.5" x14ac:dyDescent="0.2">
      <c r="A894" s="79" t="s">
        <v>58</v>
      </c>
      <c r="B894" s="80" t="s">
        <v>178</v>
      </c>
      <c r="C894" s="79" t="s">
        <v>8</v>
      </c>
      <c r="D894" s="79" t="s">
        <v>179</v>
      </c>
      <c r="E894" s="324" t="s">
        <v>288</v>
      </c>
      <c r="F894" s="324"/>
      <c r="G894" s="81" t="s">
        <v>6</v>
      </c>
      <c r="H894" s="85">
        <v>1</v>
      </c>
      <c r="I894" s="82">
        <v>25.31</v>
      </c>
      <c r="J894" s="82">
        <v>25.31</v>
      </c>
    </row>
    <row r="895" spans="1:10" s="11" customFormat="1" ht="25.5" x14ac:dyDescent="0.2">
      <c r="A895" s="73" t="s">
        <v>63</v>
      </c>
      <c r="B895" s="64" t="s">
        <v>180</v>
      </c>
      <c r="C895" s="73" t="s">
        <v>8</v>
      </c>
      <c r="D895" s="73" t="s">
        <v>181</v>
      </c>
      <c r="E895" s="323" t="s">
        <v>283</v>
      </c>
      <c r="F895" s="323"/>
      <c r="G895" s="65" t="s">
        <v>1</v>
      </c>
      <c r="H895" s="66">
        <v>0.45290000000000002</v>
      </c>
      <c r="I895" s="67">
        <v>32.590000000000003</v>
      </c>
      <c r="J895" s="67">
        <v>14.76</v>
      </c>
    </row>
    <row r="896" spans="1:10" s="11" customFormat="1" ht="12.75" x14ac:dyDescent="0.2">
      <c r="A896" s="72" t="s">
        <v>59</v>
      </c>
      <c r="B896" s="68" t="s">
        <v>172</v>
      </c>
      <c r="C896" s="72" t="s">
        <v>8</v>
      </c>
      <c r="D896" s="72" t="s">
        <v>173</v>
      </c>
      <c r="E896" s="326" t="s">
        <v>34</v>
      </c>
      <c r="F896" s="326"/>
      <c r="G896" s="69" t="s">
        <v>44</v>
      </c>
      <c r="H896" s="70">
        <v>0.32569999999999999</v>
      </c>
      <c r="I896" s="71">
        <v>32.409999999999997</v>
      </c>
      <c r="J896" s="71">
        <v>10.55</v>
      </c>
    </row>
    <row r="897" spans="1:10" s="11" customFormat="1" ht="12.75" x14ac:dyDescent="0.2">
      <c r="A897" s="86"/>
      <c r="B897" s="86"/>
      <c r="C897" s="86"/>
      <c r="D897" s="86"/>
      <c r="E897" s="86" t="s">
        <v>60</v>
      </c>
      <c r="F897" s="87">
        <v>5.1230146371846779</v>
      </c>
      <c r="G897" s="86" t="s">
        <v>61</v>
      </c>
      <c r="H897" s="87">
        <v>4.75</v>
      </c>
      <c r="I897" s="86" t="s">
        <v>62</v>
      </c>
      <c r="J897" s="87">
        <v>9.8699999999999992</v>
      </c>
    </row>
    <row r="898" spans="1:10" s="11" customFormat="1" ht="13.5" thickBot="1" x14ac:dyDescent="0.25">
      <c r="A898" s="86"/>
      <c r="B898" s="86"/>
      <c r="C898" s="86"/>
      <c r="D898" s="86"/>
      <c r="E898" s="86" t="s">
        <v>363</v>
      </c>
      <c r="F898" s="87">
        <v>6.78</v>
      </c>
      <c r="G898" s="86"/>
      <c r="H898" s="325" t="s">
        <v>364</v>
      </c>
      <c r="I898" s="325"/>
      <c r="J898" s="87">
        <v>32.090000000000003</v>
      </c>
    </row>
    <row r="899" spans="1:10" s="11" customFormat="1" ht="13.5" thickTop="1" x14ac:dyDescent="0.2">
      <c r="A899" s="88"/>
      <c r="B899" s="88"/>
      <c r="C899" s="88"/>
      <c r="D899" s="88"/>
      <c r="E899" s="88"/>
      <c r="F899" s="88"/>
      <c r="G899" s="88"/>
      <c r="H899" s="88"/>
      <c r="I899" s="88"/>
      <c r="J899" s="88"/>
    </row>
    <row r="900" spans="1:10" s="11" customFormat="1" x14ac:dyDescent="0.2">
      <c r="A900" s="74"/>
      <c r="B900" s="62" t="s">
        <v>10</v>
      </c>
      <c r="C900" s="74" t="s">
        <v>4</v>
      </c>
      <c r="D900" s="74" t="s">
        <v>9</v>
      </c>
      <c r="E900" s="220" t="s">
        <v>24</v>
      </c>
      <c r="F900" s="220"/>
      <c r="G900" s="63" t="s">
        <v>7</v>
      </c>
      <c r="H900" s="62" t="s">
        <v>13</v>
      </c>
      <c r="I900" s="62" t="s">
        <v>17</v>
      </c>
      <c r="J900" s="62" t="s">
        <v>12</v>
      </c>
    </row>
    <row r="901" spans="1:10" s="11" customFormat="1" ht="63.75" x14ac:dyDescent="0.2">
      <c r="A901" s="79" t="s">
        <v>58</v>
      </c>
      <c r="B901" s="80" t="s">
        <v>629</v>
      </c>
      <c r="C901" s="79" t="s">
        <v>8</v>
      </c>
      <c r="D901" s="79" t="s">
        <v>630</v>
      </c>
      <c r="E901" s="324" t="s">
        <v>622</v>
      </c>
      <c r="F901" s="324"/>
      <c r="G901" s="81" t="s">
        <v>11</v>
      </c>
      <c r="H901" s="85">
        <v>1</v>
      </c>
      <c r="I901" s="82">
        <v>442.43</v>
      </c>
      <c r="J901" s="82">
        <v>442.43</v>
      </c>
    </row>
    <row r="902" spans="1:10" s="11" customFormat="1" ht="25.5" x14ac:dyDescent="0.2">
      <c r="A902" s="73" t="s">
        <v>63</v>
      </c>
      <c r="B902" s="64" t="s">
        <v>631</v>
      </c>
      <c r="C902" s="73" t="s">
        <v>8</v>
      </c>
      <c r="D902" s="73" t="s">
        <v>632</v>
      </c>
      <c r="E902" s="323" t="s">
        <v>283</v>
      </c>
      <c r="F902" s="323"/>
      <c r="G902" s="65" t="s">
        <v>1</v>
      </c>
      <c r="H902" s="66">
        <v>1.546</v>
      </c>
      <c r="I902" s="67">
        <v>29.52</v>
      </c>
      <c r="J902" s="67">
        <v>45.63</v>
      </c>
    </row>
    <row r="903" spans="1:10" s="11" customFormat="1" ht="25.5" x14ac:dyDescent="0.2">
      <c r="A903" s="73" t="s">
        <v>63</v>
      </c>
      <c r="B903" s="64" t="s">
        <v>64</v>
      </c>
      <c r="C903" s="73" t="s">
        <v>8</v>
      </c>
      <c r="D903" s="73" t="s">
        <v>65</v>
      </c>
      <c r="E903" s="323" t="s">
        <v>283</v>
      </c>
      <c r="F903" s="323"/>
      <c r="G903" s="65" t="s">
        <v>1</v>
      </c>
      <c r="H903" s="66">
        <v>0.77300000000000002</v>
      </c>
      <c r="I903" s="67">
        <v>22.72</v>
      </c>
      <c r="J903" s="67">
        <v>17.559999999999999</v>
      </c>
    </row>
    <row r="904" spans="1:10" s="11" customFormat="1" ht="51" x14ac:dyDescent="0.2">
      <c r="A904" s="72" t="s">
        <v>59</v>
      </c>
      <c r="B904" s="68" t="s">
        <v>667</v>
      </c>
      <c r="C904" s="72" t="s">
        <v>8</v>
      </c>
      <c r="D904" s="72" t="s">
        <v>668</v>
      </c>
      <c r="E904" s="326" t="s">
        <v>34</v>
      </c>
      <c r="F904" s="326"/>
      <c r="G904" s="69" t="s">
        <v>11</v>
      </c>
      <c r="H904" s="70">
        <v>3</v>
      </c>
      <c r="I904" s="71">
        <v>34</v>
      </c>
      <c r="J904" s="71">
        <v>102</v>
      </c>
    </row>
    <row r="905" spans="1:10" s="11" customFormat="1" ht="76.5" x14ac:dyDescent="0.2">
      <c r="A905" s="72" t="s">
        <v>59</v>
      </c>
      <c r="B905" s="68" t="s">
        <v>669</v>
      </c>
      <c r="C905" s="72" t="s">
        <v>8</v>
      </c>
      <c r="D905" s="72" t="s">
        <v>670</v>
      </c>
      <c r="E905" s="326" t="s">
        <v>34</v>
      </c>
      <c r="F905" s="326"/>
      <c r="G905" s="69" t="s">
        <v>11</v>
      </c>
      <c r="H905" s="70">
        <v>1</v>
      </c>
      <c r="I905" s="71">
        <v>275.86</v>
      </c>
      <c r="J905" s="71">
        <v>275.86</v>
      </c>
    </row>
    <row r="906" spans="1:10" s="11" customFormat="1" ht="38.25" x14ac:dyDescent="0.2">
      <c r="A906" s="72" t="s">
        <v>59</v>
      </c>
      <c r="B906" s="68" t="s">
        <v>671</v>
      </c>
      <c r="C906" s="72" t="s">
        <v>8</v>
      </c>
      <c r="D906" s="72" t="s">
        <v>672</v>
      </c>
      <c r="E906" s="326" t="s">
        <v>34</v>
      </c>
      <c r="F906" s="326"/>
      <c r="G906" s="69" t="s">
        <v>11</v>
      </c>
      <c r="H906" s="70">
        <v>19.8</v>
      </c>
      <c r="I906" s="71">
        <v>7.0000000000000007E-2</v>
      </c>
      <c r="J906" s="71">
        <v>1.38</v>
      </c>
    </row>
    <row r="907" spans="1:10" s="11" customFormat="1" ht="12.75" x14ac:dyDescent="0.2">
      <c r="A907" s="86"/>
      <c r="B907" s="86"/>
      <c r="C907" s="86"/>
      <c r="D907" s="86"/>
      <c r="E907" s="86" t="s">
        <v>60</v>
      </c>
      <c r="F907" s="87">
        <v>22.215301567528289</v>
      </c>
      <c r="G907" s="86" t="s">
        <v>61</v>
      </c>
      <c r="H907" s="87">
        <v>20.58</v>
      </c>
      <c r="I907" s="86" t="s">
        <v>62</v>
      </c>
      <c r="J907" s="87">
        <v>42.8</v>
      </c>
    </row>
    <row r="908" spans="1:10" s="11" customFormat="1" ht="13.5" thickBot="1" x14ac:dyDescent="0.25">
      <c r="A908" s="86"/>
      <c r="B908" s="86"/>
      <c r="C908" s="86"/>
      <c r="D908" s="86"/>
      <c r="E908" s="86" t="s">
        <v>363</v>
      </c>
      <c r="F908" s="87">
        <v>118.57</v>
      </c>
      <c r="G908" s="86"/>
      <c r="H908" s="325" t="s">
        <v>364</v>
      </c>
      <c r="I908" s="325"/>
      <c r="J908" s="87">
        <v>561</v>
      </c>
    </row>
    <row r="909" spans="1:10" s="11" customFormat="1" ht="13.5" thickTop="1" x14ac:dyDescent="0.2">
      <c r="A909" s="88"/>
      <c r="B909" s="88"/>
      <c r="C909" s="88"/>
      <c r="D909" s="88"/>
      <c r="E909" s="88"/>
      <c r="F909" s="88"/>
      <c r="G909" s="88"/>
      <c r="H909" s="88"/>
      <c r="I909" s="88"/>
      <c r="J909" s="88"/>
    </row>
    <row r="910" spans="1:10" s="11" customFormat="1" x14ac:dyDescent="0.2">
      <c r="A910" s="74"/>
      <c r="B910" s="62" t="s">
        <v>10</v>
      </c>
      <c r="C910" s="74" t="s">
        <v>4</v>
      </c>
      <c r="D910" s="74" t="s">
        <v>9</v>
      </c>
      <c r="E910" s="220" t="s">
        <v>24</v>
      </c>
      <c r="F910" s="220"/>
      <c r="G910" s="63" t="s">
        <v>7</v>
      </c>
      <c r="H910" s="62" t="s">
        <v>13</v>
      </c>
      <c r="I910" s="62" t="s">
        <v>17</v>
      </c>
      <c r="J910" s="62" t="s">
        <v>12</v>
      </c>
    </row>
    <row r="911" spans="1:10" s="11" customFormat="1" ht="25.5" x14ac:dyDescent="0.2">
      <c r="A911" s="79" t="s">
        <v>58</v>
      </c>
      <c r="B911" s="80" t="s">
        <v>64</v>
      </c>
      <c r="C911" s="79" t="s">
        <v>8</v>
      </c>
      <c r="D911" s="79" t="s">
        <v>65</v>
      </c>
      <c r="E911" s="324" t="s">
        <v>283</v>
      </c>
      <c r="F911" s="324"/>
      <c r="G911" s="81" t="s">
        <v>1</v>
      </c>
      <c r="H911" s="85">
        <v>1</v>
      </c>
      <c r="I911" s="82">
        <v>22.72</v>
      </c>
      <c r="J911" s="82">
        <v>22.72</v>
      </c>
    </row>
    <row r="912" spans="1:10" s="11" customFormat="1" ht="38.25" x14ac:dyDescent="0.2">
      <c r="A912" s="73" t="s">
        <v>63</v>
      </c>
      <c r="B912" s="64" t="s">
        <v>157</v>
      </c>
      <c r="C912" s="73" t="s">
        <v>8</v>
      </c>
      <c r="D912" s="73" t="s">
        <v>158</v>
      </c>
      <c r="E912" s="323" t="s">
        <v>283</v>
      </c>
      <c r="F912" s="323"/>
      <c r="G912" s="65" t="s">
        <v>1</v>
      </c>
      <c r="H912" s="66">
        <v>1</v>
      </c>
      <c r="I912" s="67">
        <v>0.28000000000000003</v>
      </c>
      <c r="J912" s="67">
        <v>0.28000000000000003</v>
      </c>
    </row>
    <row r="913" spans="1:12" s="11" customFormat="1" ht="12.75" x14ac:dyDescent="0.2">
      <c r="A913" s="72" t="s">
        <v>59</v>
      </c>
      <c r="B913" s="68" t="s">
        <v>33</v>
      </c>
      <c r="C913" s="72" t="s">
        <v>8</v>
      </c>
      <c r="D913" s="72" t="s">
        <v>206</v>
      </c>
      <c r="E913" s="326" t="s">
        <v>32</v>
      </c>
      <c r="F913" s="326"/>
      <c r="G913" s="69" t="s">
        <v>1</v>
      </c>
      <c r="H913" s="70">
        <v>1</v>
      </c>
      <c r="I913" s="71">
        <v>13.56</v>
      </c>
      <c r="J913" s="71">
        <v>13.56</v>
      </c>
    </row>
    <row r="914" spans="1:12" s="11" customFormat="1" ht="25.5" x14ac:dyDescent="0.2">
      <c r="A914" s="72" t="s">
        <v>59</v>
      </c>
      <c r="B914" s="68" t="s">
        <v>36</v>
      </c>
      <c r="C914" s="72" t="s">
        <v>8</v>
      </c>
      <c r="D914" s="72" t="s">
        <v>373</v>
      </c>
      <c r="E914" s="326" t="s">
        <v>37</v>
      </c>
      <c r="F914" s="326"/>
      <c r="G914" s="69" t="s">
        <v>1</v>
      </c>
      <c r="H914" s="70">
        <v>1</v>
      </c>
      <c r="I914" s="71">
        <v>4.5199999999999996</v>
      </c>
      <c r="J914" s="71">
        <v>4.5199999999999996</v>
      </c>
    </row>
    <row r="915" spans="1:12" s="11" customFormat="1" ht="25.5" x14ac:dyDescent="0.2">
      <c r="A915" s="72" t="s">
        <v>59</v>
      </c>
      <c r="B915" s="68" t="s">
        <v>43</v>
      </c>
      <c r="C915" s="72" t="s">
        <v>8</v>
      </c>
      <c r="D915" s="72" t="s">
        <v>374</v>
      </c>
      <c r="E915" s="326" t="s">
        <v>35</v>
      </c>
      <c r="F915" s="326"/>
      <c r="G915" s="69" t="s">
        <v>1</v>
      </c>
      <c r="H915" s="70">
        <v>1</v>
      </c>
      <c r="I915" s="71">
        <v>0.85</v>
      </c>
      <c r="J915" s="71">
        <v>0.85</v>
      </c>
    </row>
    <row r="916" spans="1:12" s="11" customFormat="1" ht="12.75" x14ac:dyDescent="0.2">
      <c r="A916" s="72" t="s">
        <v>59</v>
      </c>
      <c r="B916" s="68" t="s">
        <v>45</v>
      </c>
      <c r="C916" s="72" t="s">
        <v>8</v>
      </c>
      <c r="D916" s="72" t="s">
        <v>365</v>
      </c>
      <c r="E916" s="326" t="s">
        <v>37</v>
      </c>
      <c r="F916" s="326"/>
      <c r="G916" s="69" t="s">
        <v>1</v>
      </c>
      <c r="H916" s="70">
        <v>1</v>
      </c>
      <c r="I916" s="71">
        <v>1.43</v>
      </c>
      <c r="J916" s="71">
        <v>1.43</v>
      </c>
    </row>
    <row r="917" spans="1:12" s="11" customFormat="1" ht="12.75" x14ac:dyDescent="0.2">
      <c r="A917" s="72" t="s">
        <v>59</v>
      </c>
      <c r="B917" s="68" t="s">
        <v>46</v>
      </c>
      <c r="C917" s="72" t="s">
        <v>8</v>
      </c>
      <c r="D917" s="72" t="s">
        <v>366</v>
      </c>
      <c r="E917" s="326" t="s">
        <v>42</v>
      </c>
      <c r="F917" s="326"/>
      <c r="G917" s="69" t="s">
        <v>1</v>
      </c>
      <c r="H917" s="70">
        <v>1</v>
      </c>
      <c r="I917" s="71">
        <v>0.08</v>
      </c>
      <c r="J917" s="71">
        <v>0.08</v>
      </c>
    </row>
    <row r="918" spans="1:12" s="11" customFormat="1" ht="38.25" x14ac:dyDescent="0.2">
      <c r="A918" s="72" t="s">
        <v>59</v>
      </c>
      <c r="B918" s="68" t="s">
        <v>78</v>
      </c>
      <c r="C918" s="72" t="s">
        <v>8</v>
      </c>
      <c r="D918" s="72" t="s">
        <v>79</v>
      </c>
      <c r="E918" s="326" t="s">
        <v>41</v>
      </c>
      <c r="F918" s="326"/>
      <c r="G918" s="69" t="s">
        <v>1</v>
      </c>
      <c r="H918" s="70">
        <v>1</v>
      </c>
      <c r="I918" s="71">
        <v>0.61</v>
      </c>
      <c r="J918" s="71">
        <v>0.61</v>
      </c>
    </row>
    <row r="919" spans="1:12" s="11" customFormat="1" ht="38.25" x14ac:dyDescent="0.2">
      <c r="A919" s="72" t="s">
        <v>59</v>
      </c>
      <c r="B919" s="68" t="s">
        <v>74</v>
      </c>
      <c r="C919" s="72" t="s">
        <v>8</v>
      </c>
      <c r="D919" s="72" t="s">
        <v>75</v>
      </c>
      <c r="E919" s="326" t="s">
        <v>41</v>
      </c>
      <c r="F919" s="326"/>
      <c r="G919" s="69" t="s">
        <v>1</v>
      </c>
      <c r="H919" s="70">
        <v>1</v>
      </c>
      <c r="I919" s="71">
        <v>1.39</v>
      </c>
      <c r="J919" s="71">
        <v>1.39</v>
      </c>
    </row>
    <row r="920" spans="1:12" s="11" customFormat="1" ht="12.75" x14ac:dyDescent="0.2">
      <c r="A920" s="86"/>
      <c r="B920" s="86"/>
      <c r="C920" s="86"/>
      <c r="D920" s="86"/>
      <c r="E920" s="86" t="s">
        <v>60</v>
      </c>
      <c r="F920" s="87">
        <v>7.1836396000000002</v>
      </c>
      <c r="G920" s="86" t="s">
        <v>61</v>
      </c>
      <c r="H920" s="87">
        <v>6.66</v>
      </c>
      <c r="I920" s="86" t="s">
        <v>62</v>
      </c>
      <c r="J920" s="87">
        <v>13.84</v>
      </c>
    </row>
    <row r="921" spans="1:12" s="11" customFormat="1" ht="12.75" x14ac:dyDescent="0.2">
      <c r="A921" s="86"/>
      <c r="B921" s="86"/>
      <c r="C921" s="86"/>
      <c r="D921" s="86"/>
      <c r="E921" s="86" t="s">
        <v>363</v>
      </c>
      <c r="F921" s="87">
        <v>6.08</v>
      </c>
      <c r="G921" s="86"/>
      <c r="H921" s="325" t="s">
        <v>364</v>
      </c>
      <c r="I921" s="325"/>
      <c r="J921" s="87">
        <v>28.8</v>
      </c>
    </row>
    <row r="922" spans="1:12" s="11" customFormat="1" ht="12.75" x14ac:dyDescent="0.2">
      <c r="A922" s="86"/>
      <c r="B922" s="86"/>
      <c r="C922" s="86"/>
      <c r="D922" s="86"/>
      <c r="E922" s="86"/>
      <c r="F922" s="87"/>
      <c r="G922" s="86"/>
      <c r="H922" s="86"/>
      <c r="I922" s="86"/>
      <c r="J922" s="87"/>
    </row>
    <row r="923" spans="1:12" ht="15.75" x14ac:dyDescent="0.25">
      <c r="A923" s="307"/>
      <c r="B923" s="307"/>
      <c r="C923" s="307"/>
      <c r="D923" s="307"/>
      <c r="E923" s="7"/>
      <c r="F923" s="8"/>
      <c r="G923" s="38"/>
      <c r="H923" s="38"/>
      <c r="I923" s="38"/>
      <c r="J923" s="39"/>
      <c r="K923" s="39"/>
      <c r="L923" s="39"/>
    </row>
    <row r="924" spans="1:12" ht="25.5" x14ac:dyDescent="0.3">
      <c r="A924" s="114" t="str">
        <f>_xlfn.CONCAT("Salvador/BA ",TEXT('DADOS DE ENTRADA'!B14,"DD")," de ",TEXT('DADOS DE ENTRADA'!B14,"mmmm")," de ",TEXT('DADOS DE ENTRADA'!B14,"aaaa"))</f>
        <v>Salvador/BA 03 de outubro de 2025</v>
      </c>
      <c r="B924" s="7"/>
      <c r="C924" s="8"/>
      <c r="D924" s="38"/>
      <c r="E924" s="7"/>
      <c r="F924" s="7"/>
      <c r="G924" s="7"/>
      <c r="H924" s="16" t="s">
        <v>111</v>
      </c>
      <c r="I924" s="16" t="s">
        <v>134</v>
      </c>
      <c r="J924" s="17" t="s">
        <v>135</v>
      </c>
    </row>
    <row r="925" spans="1:12" x14ac:dyDescent="0.25">
      <c r="A925" s="6"/>
      <c r="B925" s="7"/>
      <c r="C925" s="8"/>
      <c r="D925" s="38"/>
      <c r="E925" s="233" t="s">
        <v>110</v>
      </c>
      <c r="F925" s="281"/>
      <c r="G925" s="234"/>
      <c r="H925" s="2">
        <f>'Apd 8b - Planilha Reusmo'!K19</f>
        <v>14351.38</v>
      </c>
      <c r="I925" s="2">
        <f>'Apd 8b - Planilha Reusmo'!L19</f>
        <v>21276.32</v>
      </c>
      <c r="J925" s="2">
        <f>'Apd 8b - Planilha Reusmo'!M19</f>
        <v>35627.699999999997</v>
      </c>
    </row>
    <row r="926" spans="1:12" x14ac:dyDescent="0.25">
      <c r="A926" s="6"/>
      <c r="B926" s="7"/>
      <c r="C926" s="8"/>
      <c r="D926" s="38"/>
      <c r="E926" s="233" t="s">
        <v>108</v>
      </c>
      <c r="F926" s="281"/>
      <c r="G926" s="15">
        <f>'Apd 8b - Planilha Reusmo'!J20</f>
        <v>0.26800000000000002</v>
      </c>
      <c r="H926" s="2">
        <f>'Apd 8b - Planilha Reusmo'!K20</f>
        <v>1904.3900000000012</v>
      </c>
      <c r="I926" s="2">
        <f>'Apd 8b - Planilha Reusmo'!L20</f>
        <v>7633.7000000000007</v>
      </c>
      <c r="J926" s="2">
        <f>'Apd 8b - Planilha Reusmo'!M20</f>
        <v>9538.09</v>
      </c>
    </row>
    <row r="927" spans="1:12" x14ac:dyDescent="0.25">
      <c r="A927" s="6"/>
      <c r="B927" s="7"/>
      <c r="C927" s="8"/>
      <c r="D927" s="38"/>
      <c r="E927" s="233" t="s">
        <v>109</v>
      </c>
      <c r="F927" s="281"/>
      <c r="G927" s="234"/>
      <c r="H927" s="2">
        <f>'Apd 8b - Planilha Reusmo'!K21</f>
        <v>16255.77</v>
      </c>
      <c r="I927" s="2">
        <f>'Apd 8b - Planilha Reusmo'!L21</f>
        <v>28910.02</v>
      </c>
      <c r="J927" s="2">
        <f>'Apd 8b - Planilha Reusmo'!M21</f>
        <v>45165.79</v>
      </c>
    </row>
    <row r="928" spans="1:12" x14ac:dyDescent="0.25">
      <c r="A928" s="6"/>
      <c r="B928" s="7"/>
      <c r="C928" s="8"/>
      <c r="D928" s="38"/>
      <c r="E928" s="238" t="s">
        <v>2</v>
      </c>
      <c r="F928" s="282"/>
      <c r="G928" s="239"/>
      <c r="H928" s="235">
        <f>J927</f>
        <v>45165.79</v>
      </c>
      <c r="I928" s="236"/>
      <c r="J928" s="237"/>
    </row>
    <row r="929" spans="1:12" x14ac:dyDescent="0.25">
      <c r="A929" s="6"/>
      <c r="B929" s="7"/>
      <c r="C929" s="7"/>
      <c r="D929" s="36"/>
      <c r="E929" s="7"/>
      <c r="F929" s="8"/>
      <c r="G929" s="38"/>
      <c r="H929" s="38"/>
      <c r="I929" s="38"/>
      <c r="J929" s="39"/>
      <c r="K929" s="39"/>
      <c r="L929" s="39"/>
    </row>
    <row r="930" spans="1:12" x14ac:dyDescent="0.25">
      <c r="A930" s="6"/>
      <c r="B930" s="7"/>
      <c r="C930" s="7"/>
      <c r="D930" s="36"/>
      <c r="E930" s="7"/>
      <c r="F930" s="8"/>
      <c r="G930" s="38"/>
      <c r="H930" s="38"/>
      <c r="I930" s="38"/>
      <c r="J930" s="39"/>
      <c r="K930" s="39"/>
      <c r="L930" s="39"/>
    </row>
    <row r="931" spans="1:12" x14ac:dyDescent="0.25">
      <c r="A931" s="6"/>
      <c r="B931" s="7"/>
      <c r="C931" s="7"/>
      <c r="D931" s="36"/>
      <c r="E931" s="7"/>
      <c r="F931" s="8"/>
      <c r="G931" s="38"/>
      <c r="H931" s="38"/>
      <c r="I931" s="38"/>
      <c r="J931" s="39"/>
      <c r="K931" s="39"/>
      <c r="L931" s="39"/>
    </row>
    <row r="932" spans="1:12" x14ac:dyDescent="0.25">
      <c r="A932" s="6"/>
      <c r="B932" s="7"/>
      <c r="C932" s="7"/>
      <c r="D932" s="36"/>
      <c r="E932" s="7"/>
      <c r="F932" s="8"/>
      <c r="G932" s="38"/>
      <c r="H932" s="38"/>
      <c r="I932" s="38"/>
      <c r="J932" s="39"/>
      <c r="K932" s="39"/>
      <c r="L932" s="39"/>
    </row>
    <row r="933" spans="1:12" x14ac:dyDescent="0.25">
      <c r="A933" s="6"/>
      <c r="B933" s="7"/>
      <c r="C933" s="7"/>
      <c r="D933" s="36"/>
      <c r="E933" s="7"/>
      <c r="F933" s="8"/>
      <c r="G933" s="38"/>
      <c r="H933" s="38"/>
      <c r="I933" s="38"/>
      <c r="J933" s="39"/>
      <c r="K933" s="39"/>
      <c r="L933" s="39"/>
    </row>
    <row r="934" spans="1:12" x14ac:dyDescent="0.25">
      <c r="A934" s="6"/>
      <c r="B934" s="7"/>
      <c r="C934" s="7"/>
      <c r="D934" s="36"/>
      <c r="E934" s="7"/>
      <c r="F934" s="8"/>
      <c r="G934" s="38"/>
      <c r="H934" s="38"/>
      <c r="I934" s="38"/>
      <c r="J934" s="39"/>
      <c r="K934" s="39"/>
      <c r="L934" s="39"/>
    </row>
    <row r="935" spans="1:12" x14ac:dyDescent="0.25">
      <c r="A935" s="6"/>
      <c r="B935" s="7"/>
      <c r="C935" s="7"/>
      <c r="D935" s="36"/>
      <c r="E935" s="7"/>
      <c r="F935" s="8"/>
      <c r="G935" s="38"/>
      <c r="H935" s="38"/>
      <c r="I935" s="38"/>
      <c r="J935" s="39"/>
      <c r="K935" s="39"/>
      <c r="L935" s="39"/>
    </row>
    <row r="936" spans="1:12" x14ac:dyDescent="0.25">
      <c r="A936" s="6"/>
      <c r="B936" s="7"/>
      <c r="C936" s="7"/>
      <c r="D936" s="36"/>
      <c r="E936" s="7"/>
      <c r="F936" s="8"/>
      <c r="G936" s="38"/>
      <c r="H936" s="38"/>
      <c r="I936" s="38"/>
      <c r="J936" s="39"/>
      <c r="K936" s="39"/>
      <c r="L936" s="39"/>
    </row>
    <row r="937" spans="1:12" ht="15.75" x14ac:dyDescent="0.25">
      <c r="A937" s="6"/>
      <c r="B937" s="7"/>
      <c r="C937" s="37" t="s">
        <v>360</v>
      </c>
      <c r="E937" s="7"/>
      <c r="F937" s="8"/>
      <c r="G937" s="37" t="s">
        <v>310</v>
      </c>
      <c r="H937" s="37"/>
      <c r="I937" s="37"/>
      <c r="J937" s="37"/>
      <c r="K937" s="37"/>
    </row>
    <row r="938" spans="1:12" ht="15.75" x14ac:dyDescent="0.25">
      <c r="A938" s="6"/>
      <c r="B938" s="7"/>
      <c r="C938" s="27" t="s">
        <v>23</v>
      </c>
      <c r="E938" s="7"/>
      <c r="F938" s="8"/>
      <c r="G938" s="27" t="s">
        <v>116</v>
      </c>
      <c r="H938" s="27"/>
      <c r="I938" s="27"/>
      <c r="J938" s="27"/>
      <c r="K938" s="27"/>
    </row>
    <row r="939" spans="1:12" ht="15.75" x14ac:dyDescent="0.25">
      <c r="A939" s="6"/>
      <c r="B939" s="7"/>
      <c r="C939" s="27" t="s">
        <v>361</v>
      </c>
      <c r="E939" s="7"/>
      <c r="F939" s="8"/>
      <c r="G939" s="38"/>
      <c r="H939" s="200"/>
      <c r="I939" s="200"/>
      <c r="J939" s="200"/>
      <c r="K939" s="200"/>
      <c r="L939" s="200"/>
    </row>
    <row r="940" spans="1:12" x14ac:dyDescent="0.25">
      <c r="A940" s="6"/>
      <c r="B940" s="7"/>
      <c r="C940" s="7"/>
      <c r="D940" s="36"/>
      <c r="E940" s="7"/>
      <c r="F940" s="8"/>
      <c r="G940" s="38"/>
      <c r="H940" s="38"/>
      <c r="I940" s="38"/>
      <c r="J940" s="39"/>
      <c r="K940" s="39"/>
      <c r="L940" s="39"/>
    </row>
  </sheetData>
  <mergeCells count="721">
    <mergeCell ref="E916:F916"/>
    <mergeCell ref="E917:F917"/>
    <mergeCell ref="E918:F918"/>
    <mergeCell ref="E919:F919"/>
    <mergeCell ref="H921:I921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894:F894"/>
    <mergeCell ref="E895:F895"/>
    <mergeCell ref="E896:F896"/>
    <mergeCell ref="H898:I898"/>
    <mergeCell ref="E900:F900"/>
    <mergeCell ref="E901:F901"/>
    <mergeCell ref="E902:F902"/>
    <mergeCell ref="E914:F914"/>
    <mergeCell ref="E915:F915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72:F872"/>
    <mergeCell ref="E873:F873"/>
    <mergeCell ref="E874:F874"/>
    <mergeCell ref="E875:F875"/>
    <mergeCell ref="E876:F876"/>
    <mergeCell ref="H878:I878"/>
    <mergeCell ref="E880:F880"/>
    <mergeCell ref="E881:F881"/>
    <mergeCell ref="E882:F882"/>
    <mergeCell ref="E861:F861"/>
    <mergeCell ref="E862:F862"/>
    <mergeCell ref="E863:F863"/>
    <mergeCell ref="H865:I865"/>
    <mergeCell ref="E867:F867"/>
    <mergeCell ref="E868:F868"/>
    <mergeCell ref="E869:F869"/>
    <mergeCell ref="E870:F870"/>
    <mergeCell ref="E871:F871"/>
    <mergeCell ref="E850:F850"/>
    <mergeCell ref="H852:I852"/>
    <mergeCell ref="E854:F854"/>
    <mergeCell ref="E855:F855"/>
    <mergeCell ref="E856:F856"/>
    <mergeCell ref="E857:F857"/>
    <mergeCell ref="E858:F858"/>
    <mergeCell ref="E859:F859"/>
    <mergeCell ref="E860:F86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19:F819"/>
    <mergeCell ref="E820:F820"/>
    <mergeCell ref="E821:F821"/>
    <mergeCell ref="E822:F822"/>
    <mergeCell ref="E823:F823"/>
    <mergeCell ref="E824:F824"/>
    <mergeCell ref="H826:I826"/>
    <mergeCell ref="E828:F828"/>
    <mergeCell ref="E829:F829"/>
    <mergeCell ref="E808:F808"/>
    <mergeCell ref="E809:F809"/>
    <mergeCell ref="E810:F810"/>
    <mergeCell ref="E811:F811"/>
    <mergeCell ref="H813:I813"/>
    <mergeCell ref="E815:F815"/>
    <mergeCell ref="E816:F816"/>
    <mergeCell ref="E817:F817"/>
    <mergeCell ref="E818:F818"/>
    <mergeCell ref="E795:F795"/>
    <mergeCell ref="E796:F796"/>
    <mergeCell ref="H798:I798"/>
    <mergeCell ref="E800:F800"/>
    <mergeCell ref="E801:F801"/>
    <mergeCell ref="E802:F802"/>
    <mergeCell ref="E803:F803"/>
    <mergeCell ref="E804:F804"/>
    <mergeCell ref="H806:I806"/>
    <mergeCell ref="E782:F782"/>
    <mergeCell ref="E783:F783"/>
    <mergeCell ref="E784:F784"/>
    <mergeCell ref="H786:I786"/>
    <mergeCell ref="E788:F788"/>
    <mergeCell ref="E789:F789"/>
    <mergeCell ref="E790:F790"/>
    <mergeCell ref="H792:I792"/>
    <mergeCell ref="E794:F794"/>
    <mergeCell ref="E742:F742"/>
    <mergeCell ref="E743:F743"/>
    <mergeCell ref="H749:I749"/>
    <mergeCell ref="E751:F751"/>
    <mergeCell ref="E752:F752"/>
    <mergeCell ref="E753:F753"/>
    <mergeCell ref="H756:I756"/>
    <mergeCell ref="H764:I764"/>
    <mergeCell ref="E766:F766"/>
    <mergeCell ref="E708:F708"/>
    <mergeCell ref="H710:I710"/>
    <mergeCell ref="H716:I716"/>
    <mergeCell ref="E721:F721"/>
    <mergeCell ref="E722:F722"/>
    <mergeCell ref="E723:F723"/>
    <mergeCell ref="H727:I727"/>
    <mergeCell ref="E734:F734"/>
    <mergeCell ref="E735:F735"/>
    <mergeCell ref="E713:F713"/>
    <mergeCell ref="E718:F718"/>
    <mergeCell ref="H662:I662"/>
    <mergeCell ref="H674:I674"/>
    <mergeCell ref="E676:F676"/>
    <mergeCell ref="E677:F677"/>
    <mergeCell ref="H680:I680"/>
    <mergeCell ref="E682:F682"/>
    <mergeCell ref="H650:I650"/>
    <mergeCell ref="E654:F654"/>
    <mergeCell ref="H668:I668"/>
    <mergeCell ref="E652:F652"/>
    <mergeCell ref="E658:F658"/>
    <mergeCell ref="E665:F665"/>
    <mergeCell ref="H602:I602"/>
    <mergeCell ref="H608:I608"/>
    <mergeCell ref="E610:F610"/>
    <mergeCell ref="H614:I614"/>
    <mergeCell ref="H620:I620"/>
    <mergeCell ref="E622:F622"/>
    <mergeCell ref="H644:I644"/>
    <mergeCell ref="H656:I656"/>
    <mergeCell ref="E660:F660"/>
    <mergeCell ref="E513:F513"/>
    <mergeCell ref="E514:F514"/>
    <mergeCell ref="E515:F515"/>
    <mergeCell ref="H519:I519"/>
    <mergeCell ref="E521:F521"/>
    <mergeCell ref="E492:F492"/>
    <mergeCell ref="E503:F503"/>
    <mergeCell ref="E516:F516"/>
    <mergeCell ref="E484:F484"/>
    <mergeCell ref="E512:F512"/>
    <mergeCell ref="E504:F504"/>
    <mergeCell ref="E508:F508"/>
    <mergeCell ref="H488:I488"/>
    <mergeCell ref="E490:F490"/>
    <mergeCell ref="E491:F491"/>
    <mergeCell ref="E699:F699"/>
    <mergeCell ref="E666:F666"/>
    <mergeCell ref="E672:F672"/>
    <mergeCell ref="E671:F671"/>
    <mergeCell ref="E693:F693"/>
    <mergeCell ref="H355:I355"/>
    <mergeCell ref="E357:F357"/>
    <mergeCell ref="H361:I361"/>
    <mergeCell ref="E366:F366"/>
    <mergeCell ref="E367:F367"/>
    <mergeCell ref="E368:F368"/>
    <mergeCell ref="H370:I370"/>
    <mergeCell ref="H378:I378"/>
    <mergeCell ref="E383:F383"/>
    <mergeCell ref="E460:F460"/>
    <mergeCell ref="E461:F461"/>
    <mergeCell ref="E465:F465"/>
    <mergeCell ref="E466:F466"/>
    <mergeCell ref="E467:F467"/>
    <mergeCell ref="H469:I469"/>
    <mergeCell ref="E477:F477"/>
    <mergeCell ref="E478:F478"/>
    <mergeCell ref="E479:F479"/>
    <mergeCell ref="E471:F471"/>
    <mergeCell ref="H626:I626"/>
    <mergeCell ref="E628:F628"/>
    <mergeCell ref="E629:F629"/>
    <mergeCell ref="H632:I632"/>
    <mergeCell ref="H638:I638"/>
    <mergeCell ref="E522:F522"/>
    <mergeCell ref="E534:F534"/>
    <mergeCell ref="E535:F535"/>
    <mergeCell ref="E540:F540"/>
    <mergeCell ref="E541:F541"/>
    <mergeCell ref="E523:F523"/>
    <mergeCell ref="E525:F525"/>
    <mergeCell ref="E526:F526"/>
    <mergeCell ref="E527:F527"/>
    <mergeCell ref="H530:I530"/>
    <mergeCell ref="E532:F532"/>
    <mergeCell ref="E533:F533"/>
    <mergeCell ref="H537:I537"/>
    <mergeCell ref="E539:F539"/>
    <mergeCell ref="E553:F553"/>
    <mergeCell ref="E554:F554"/>
    <mergeCell ref="E567:F567"/>
    <mergeCell ref="E568:F568"/>
    <mergeCell ref="E569:F569"/>
    <mergeCell ref="H389:I389"/>
    <mergeCell ref="E392:F392"/>
    <mergeCell ref="E393:F393"/>
    <mergeCell ref="E394:F394"/>
    <mergeCell ref="E399:F399"/>
    <mergeCell ref="E400:F400"/>
    <mergeCell ref="E401:F401"/>
    <mergeCell ref="E413:F413"/>
    <mergeCell ref="E434:F434"/>
    <mergeCell ref="H415:I415"/>
    <mergeCell ref="E418:F418"/>
    <mergeCell ref="E419:F419"/>
    <mergeCell ref="E420:F420"/>
    <mergeCell ref="H422:I422"/>
    <mergeCell ref="A424:J424"/>
    <mergeCell ref="E395:F395"/>
    <mergeCell ref="E408:F408"/>
    <mergeCell ref="E402:F402"/>
    <mergeCell ref="H406:I406"/>
    <mergeCell ref="E409:F409"/>
    <mergeCell ref="E264:F264"/>
    <mergeCell ref="E265:F265"/>
    <mergeCell ref="E266:F266"/>
    <mergeCell ref="H269:I269"/>
    <mergeCell ref="E272:F272"/>
    <mergeCell ref="E273:F273"/>
    <mergeCell ref="E274:F274"/>
    <mergeCell ref="H277:I277"/>
    <mergeCell ref="E363:F363"/>
    <mergeCell ref="E281:F281"/>
    <mergeCell ref="E282:F282"/>
    <mergeCell ref="E283:F283"/>
    <mergeCell ref="E290:F290"/>
    <mergeCell ref="E291:F291"/>
    <mergeCell ref="E299:F299"/>
    <mergeCell ref="E341:F341"/>
    <mergeCell ref="H309:I309"/>
    <mergeCell ref="E314:F314"/>
    <mergeCell ref="E315:F315"/>
    <mergeCell ref="E271:F271"/>
    <mergeCell ref="E305:F305"/>
    <mergeCell ref="E306:F306"/>
    <mergeCell ref="E313:F313"/>
    <mergeCell ref="E275:F275"/>
    <mergeCell ref="H242:I242"/>
    <mergeCell ref="E247:F247"/>
    <mergeCell ref="E248:F248"/>
    <mergeCell ref="E249:F249"/>
    <mergeCell ref="H251:I251"/>
    <mergeCell ref="H260:I260"/>
    <mergeCell ref="E257:F257"/>
    <mergeCell ref="E258:F258"/>
    <mergeCell ref="E255:F255"/>
    <mergeCell ref="H206:I206"/>
    <mergeCell ref="E208:F208"/>
    <mergeCell ref="E209:F209"/>
    <mergeCell ref="E210:F210"/>
    <mergeCell ref="H215:I215"/>
    <mergeCell ref="E217:F217"/>
    <mergeCell ref="E222:F222"/>
    <mergeCell ref="H224:I224"/>
    <mergeCell ref="H233:I233"/>
    <mergeCell ref="E221:F221"/>
    <mergeCell ref="E229:F229"/>
    <mergeCell ref="E230:F230"/>
    <mergeCell ref="E231:F231"/>
    <mergeCell ref="H162:I162"/>
    <mergeCell ref="E164:F164"/>
    <mergeCell ref="E165:F165"/>
    <mergeCell ref="H170:I170"/>
    <mergeCell ref="E173:F173"/>
    <mergeCell ref="E174:F174"/>
    <mergeCell ref="E175:F175"/>
    <mergeCell ref="H179:I179"/>
    <mergeCell ref="H197:I197"/>
    <mergeCell ref="E167:F167"/>
    <mergeCell ref="E168:F168"/>
    <mergeCell ref="E190:F190"/>
    <mergeCell ref="E176:F176"/>
    <mergeCell ref="E181:F181"/>
    <mergeCell ref="E182:F182"/>
    <mergeCell ref="E183:F183"/>
    <mergeCell ref="E192:F192"/>
    <mergeCell ref="E193:F193"/>
    <mergeCell ref="E194:F194"/>
    <mergeCell ref="E185:F185"/>
    <mergeCell ref="E172:F172"/>
    <mergeCell ref="E166:F166"/>
    <mergeCell ref="H188:I188"/>
    <mergeCell ref="E186:F186"/>
    <mergeCell ref="H129:I129"/>
    <mergeCell ref="E141:F141"/>
    <mergeCell ref="E142:F142"/>
    <mergeCell ref="H146:I146"/>
    <mergeCell ref="E148:F148"/>
    <mergeCell ref="E149:F149"/>
    <mergeCell ref="E150:F150"/>
    <mergeCell ref="H154:I154"/>
    <mergeCell ref="E156:F156"/>
    <mergeCell ref="H137:I137"/>
    <mergeCell ref="E134:F134"/>
    <mergeCell ref="E135:F135"/>
    <mergeCell ref="E144:F144"/>
    <mergeCell ref="E133:F133"/>
    <mergeCell ref="E140:F140"/>
    <mergeCell ref="H59:I59"/>
    <mergeCell ref="E70:F70"/>
    <mergeCell ref="H72:I72"/>
    <mergeCell ref="E77:F77"/>
    <mergeCell ref="H111:I111"/>
    <mergeCell ref="E113:F113"/>
    <mergeCell ref="E114:F114"/>
    <mergeCell ref="E118:F118"/>
    <mergeCell ref="H120:I120"/>
    <mergeCell ref="H102:I102"/>
    <mergeCell ref="H79:I79"/>
    <mergeCell ref="H86:I86"/>
    <mergeCell ref="H93:I93"/>
    <mergeCell ref="E67:F67"/>
    <mergeCell ref="E612:F612"/>
    <mergeCell ref="E618:F618"/>
    <mergeCell ref="E611:F611"/>
    <mergeCell ref="E604:F604"/>
    <mergeCell ref="E605:F605"/>
    <mergeCell ref="E542:F542"/>
    <mergeCell ref="E582:F582"/>
    <mergeCell ref="E566:F566"/>
    <mergeCell ref="E572:F572"/>
    <mergeCell ref="E561:F561"/>
    <mergeCell ref="E562:F562"/>
    <mergeCell ref="E606:F606"/>
    <mergeCell ref="E573:F573"/>
    <mergeCell ref="E574:F574"/>
    <mergeCell ref="E575:F575"/>
    <mergeCell ref="E579:F579"/>
    <mergeCell ref="E580:F580"/>
    <mergeCell ref="E598:F598"/>
    <mergeCell ref="E599:F599"/>
    <mergeCell ref="E267:F267"/>
    <mergeCell ref="E307:F307"/>
    <mergeCell ref="E391:F391"/>
    <mergeCell ref="E412:F412"/>
    <mergeCell ref="E398:F398"/>
    <mergeCell ref="E376:F376"/>
    <mergeCell ref="E396:F396"/>
    <mergeCell ref="E397:F397"/>
    <mergeCell ref="E404:F404"/>
    <mergeCell ref="E280:F280"/>
    <mergeCell ref="E382:F382"/>
    <mergeCell ref="E384:F384"/>
    <mergeCell ref="E385:F385"/>
    <mergeCell ref="E386:F386"/>
    <mergeCell ref="E387:F387"/>
    <mergeCell ref="E430:F430"/>
    <mergeCell ref="E453:F453"/>
    <mergeCell ref="E380:F380"/>
    <mergeCell ref="E417:F417"/>
    <mergeCell ref="E279:F279"/>
    <mergeCell ref="E287:F287"/>
    <mergeCell ref="E288:F288"/>
    <mergeCell ref="E296:F296"/>
    <mergeCell ref="E297:F297"/>
    <mergeCell ref="E289:F289"/>
    <mergeCell ref="E425:F425"/>
    <mergeCell ref="E426:F426"/>
    <mergeCell ref="E438:F438"/>
    <mergeCell ref="E439:F439"/>
    <mergeCell ref="E373:F373"/>
    <mergeCell ref="E410:F410"/>
    <mergeCell ref="E411:F411"/>
    <mergeCell ref="E427:F427"/>
    <mergeCell ref="E428:F428"/>
    <mergeCell ref="E429:F429"/>
    <mergeCell ref="E435:F435"/>
    <mergeCell ref="E445:F445"/>
    <mergeCell ref="H16:I16"/>
    <mergeCell ref="E18:F18"/>
    <mergeCell ref="E630:F630"/>
    <mergeCell ref="E524:F524"/>
    <mergeCell ref="E403:F403"/>
    <mergeCell ref="E19:F19"/>
    <mergeCell ref="E20:F20"/>
    <mergeCell ref="E21:F21"/>
    <mergeCell ref="E30:F30"/>
    <mergeCell ref="E29:F29"/>
    <mergeCell ref="E23:F23"/>
    <mergeCell ref="E90:F90"/>
    <mergeCell ref="E91:F91"/>
    <mergeCell ref="E100:F100"/>
    <mergeCell ref="E105:F105"/>
    <mergeCell ref="E195:F195"/>
    <mergeCell ref="E204:F204"/>
    <mergeCell ref="E199:F199"/>
    <mergeCell ref="E159:F159"/>
    <mergeCell ref="E473:F473"/>
    <mergeCell ref="E474:F474"/>
    <mergeCell ref="E106:F106"/>
    <mergeCell ref="E31:F31"/>
    <mergeCell ref="E32:F32"/>
    <mergeCell ref="E200:F200"/>
    <mergeCell ref="E82:F82"/>
    <mergeCell ref="E127:F127"/>
    <mergeCell ref="E98:F98"/>
    <mergeCell ref="E99:F99"/>
    <mergeCell ref="E89:F89"/>
    <mergeCell ref="E203:F203"/>
    <mergeCell ref="E45:F45"/>
    <mergeCell ref="E46:F46"/>
    <mergeCell ref="E47:F47"/>
    <mergeCell ref="E57:F57"/>
    <mergeCell ref="E124:F124"/>
    <mergeCell ref="E125:F125"/>
    <mergeCell ref="E126:F126"/>
    <mergeCell ref="E157:F157"/>
    <mergeCell ref="E158:F158"/>
    <mergeCell ref="E48:F48"/>
    <mergeCell ref="E49:F49"/>
    <mergeCell ref="E191:F191"/>
    <mergeCell ref="E160:F160"/>
    <mergeCell ref="E177:F177"/>
    <mergeCell ref="D2:F2"/>
    <mergeCell ref="E11:F11"/>
    <mergeCell ref="E12:F12"/>
    <mergeCell ref="A7:J7"/>
    <mergeCell ref="H6:J6"/>
    <mergeCell ref="A10:J10"/>
    <mergeCell ref="A8:J8"/>
    <mergeCell ref="A6:G6"/>
    <mergeCell ref="C4:D4"/>
    <mergeCell ref="A1:B5"/>
    <mergeCell ref="C3:D3"/>
    <mergeCell ref="E4:F4"/>
    <mergeCell ref="C1:J1"/>
    <mergeCell ref="G2:J2"/>
    <mergeCell ref="G3:J5"/>
    <mergeCell ref="E3:F3"/>
    <mergeCell ref="C5:D5"/>
    <mergeCell ref="E5:F5"/>
    <mergeCell ref="E14:F14"/>
    <mergeCell ref="E104:F104"/>
    <mergeCell ref="E109:F109"/>
    <mergeCell ref="E83:F83"/>
    <mergeCell ref="E84:F84"/>
    <mergeCell ref="E108:F108"/>
    <mergeCell ref="E81:F81"/>
    <mergeCell ref="E107:F107"/>
    <mergeCell ref="E88:F88"/>
    <mergeCell ref="E95:F95"/>
    <mergeCell ref="E96:F96"/>
    <mergeCell ref="E97:F97"/>
    <mergeCell ref="E184:F184"/>
    <mergeCell ref="E22:F22"/>
    <mergeCell ref="E13:F13"/>
    <mergeCell ref="E646:F646"/>
    <mergeCell ref="E653:F653"/>
    <mergeCell ref="E670:F670"/>
    <mergeCell ref="E664:F664"/>
    <mergeCell ref="E659:F659"/>
    <mergeCell ref="E678:F678"/>
    <mergeCell ref="E647:F647"/>
    <mergeCell ref="E648:F648"/>
    <mergeCell ref="E76:F76"/>
    <mergeCell ref="E139:F139"/>
    <mergeCell ref="E116:F116"/>
    <mergeCell ref="E117:F117"/>
    <mergeCell ref="E123:F123"/>
    <mergeCell ref="E151:F151"/>
    <mergeCell ref="E152:F152"/>
    <mergeCell ref="E143:F143"/>
    <mergeCell ref="E115:F115"/>
    <mergeCell ref="E122:F122"/>
    <mergeCell ref="E131:F131"/>
    <mergeCell ref="E132:F132"/>
    <mergeCell ref="E263:F263"/>
    <mergeCell ref="H25:I25"/>
    <mergeCell ref="E27:F27"/>
    <mergeCell ref="E28:F28"/>
    <mergeCell ref="H34:I34"/>
    <mergeCell ref="E36:F36"/>
    <mergeCell ref="H65:I65"/>
    <mergeCell ref="E68:F68"/>
    <mergeCell ref="E69:F69"/>
    <mergeCell ref="E75:F75"/>
    <mergeCell ref="E50:F50"/>
    <mergeCell ref="E62:F62"/>
    <mergeCell ref="E63:F63"/>
    <mergeCell ref="E61:F61"/>
    <mergeCell ref="E54:F54"/>
    <mergeCell ref="E55:F55"/>
    <mergeCell ref="E56:F56"/>
    <mergeCell ref="E74:F74"/>
    <mergeCell ref="E37:F37"/>
    <mergeCell ref="E38:F38"/>
    <mergeCell ref="E42:F42"/>
    <mergeCell ref="E43:F43"/>
    <mergeCell ref="E44:F44"/>
    <mergeCell ref="H40:I40"/>
    <mergeCell ref="H52:I52"/>
    <mergeCell ref="E201:F201"/>
    <mergeCell ref="E254:F254"/>
    <mergeCell ref="E262:F262"/>
    <mergeCell ref="E211:F211"/>
    <mergeCell ref="E236:F236"/>
    <mergeCell ref="E237:F237"/>
    <mergeCell ref="E244:F244"/>
    <mergeCell ref="E245:F245"/>
    <mergeCell ref="E226:F226"/>
    <mergeCell ref="E227:F227"/>
    <mergeCell ref="E218:F218"/>
    <mergeCell ref="E213:F213"/>
    <mergeCell ref="E246:F246"/>
    <mergeCell ref="E253:F253"/>
    <mergeCell ref="E256:F256"/>
    <mergeCell ref="E202:F202"/>
    <mergeCell ref="E220:F220"/>
    <mergeCell ref="E228:F228"/>
    <mergeCell ref="E238:F238"/>
    <mergeCell ref="E239:F239"/>
    <mergeCell ref="E240:F240"/>
    <mergeCell ref="E235:F235"/>
    <mergeCell ref="E212:F212"/>
    <mergeCell ref="E219:F219"/>
    <mergeCell ref="H285:I285"/>
    <mergeCell ref="H293:I293"/>
    <mergeCell ref="H301:I301"/>
    <mergeCell ref="E303:F303"/>
    <mergeCell ref="E304:F304"/>
    <mergeCell ref="E312:F312"/>
    <mergeCell ref="E295:F295"/>
    <mergeCell ref="E311:F311"/>
    <mergeCell ref="E298:F298"/>
    <mergeCell ref="H332:I332"/>
    <mergeCell ref="E337:F337"/>
    <mergeCell ref="E345:F345"/>
    <mergeCell ref="E346:F346"/>
    <mergeCell ref="H317:I317"/>
    <mergeCell ref="E321:F321"/>
    <mergeCell ref="E322:F322"/>
    <mergeCell ref="H325:I325"/>
    <mergeCell ref="E329:F329"/>
    <mergeCell ref="E330:F330"/>
    <mergeCell ref="E328:F328"/>
    <mergeCell ref="E336:F336"/>
    <mergeCell ref="E343:F343"/>
    <mergeCell ref="E344:F344"/>
    <mergeCell ref="E319:F319"/>
    <mergeCell ref="E320:F320"/>
    <mergeCell ref="E327:F327"/>
    <mergeCell ref="E323:F323"/>
    <mergeCell ref="H339:I339"/>
    <mergeCell ref="E334:F334"/>
    <mergeCell ref="E342:F342"/>
    <mergeCell ref="E335:F335"/>
    <mergeCell ref="H348:I348"/>
    <mergeCell ref="E352:F352"/>
    <mergeCell ref="E353:F353"/>
    <mergeCell ref="E359:F359"/>
    <mergeCell ref="E374:F374"/>
    <mergeCell ref="E351:F351"/>
    <mergeCell ref="E350:F350"/>
    <mergeCell ref="E358:F358"/>
    <mergeCell ref="E381:F381"/>
    <mergeCell ref="E375:F375"/>
    <mergeCell ref="E364:F364"/>
    <mergeCell ref="E365:F365"/>
    <mergeCell ref="E372:F372"/>
    <mergeCell ref="E455:F455"/>
    <mergeCell ref="E456:F456"/>
    <mergeCell ref="E452:F452"/>
    <mergeCell ref="H432:I432"/>
    <mergeCell ref="E436:F436"/>
    <mergeCell ref="E437:F437"/>
    <mergeCell ref="H441:I441"/>
    <mergeCell ref="E446:F446"/>
    <mergeCell ref="E447:F447"/>
    <mergeCell ref="E448:F448"/>
    <mergeCell ref="H450:I450"/>
    <mergeCell ref="E454:F454"/>
    <mergeCell ref="E444:F444"/>
    <mergeCell ref="E443:F443"/>
    <mergeCell ref="H458:I458"/>
    <mergeCell ref="E505:F505"/>
    <mergeCell ref="E506:F506"/>
    <mergeCell ref="E517:F517"/>
    <mergeCell ref="E498:F498"/>
    <mergeCell ref="E494:F494"/>
    <mergeCell ref="E495:F495"/>
    <mergeCell ref="E485:F485"/>
    <mergeCell ref="E496:F496"/>
    <mergeCell ref="E497:F497"/>
    <mergeCell ref="E493:F493"/>
    <mergeCell ref="E486:F486"/>
    <mergeCell ref="E507:F507"/>
    <mergeCell ref="E480:F480"/>
    <mergeCell ref="E475:F475"/>
    <mergeCell ref="E472:F472"/>
    <mergeCell ref="E476:F476"/>
    <mergeCell ref="E464:F464"/>
    <mergeCell ref="E463:F463"/>
    <mergeCell ref="E462:F462"/>
    <mergeCell ref="H482:I482"/>
    <mergeCell ref="H500:I500"/>
    <mergeCell ref="E502:F502"/>
    <mergeCell ref="H510:I510"/>
    <mergeCell ref="E528:F528"/>
    <mergeCell ref="E560:F560"/>
    <mergeCell ref="E548:F548"/>
    <mergeCell ref="E546:F546"/>
    <mergeCell ref="H544:I544"/>
    <mergeCell ref="E549:F549"/>
    <mergeCell ref="H551:I551"/>
    <mergeCell ref="E555:F555"/>
    <mergeCell ref="E556:F556"/>
    <mergeCell ref="H558:I558"/>
    <mergeCell ref="E547:F547"/>
    <mergeCell ref="H564:I564"/>
    <mergeCell ref="E600:F600"/>
    <mergeCell ref="E570:F570"/>
    <mergeCell ref="E571:F571"/>
    <mergeCell ref="E588:F588"/>
    <mergeCell ref="E584:F584"/>
    <mergeCell ref="E594:F594"/>
    <mergeCell ref="E581:F581"/>
    <mergeCell ref="E585:F585"/>
    <mergeCell ref="E586:F586"/>
    <mergeCell ref="E587:F587"/>
    <mergeCell ref="H590:I590"/>
    <mergeCell ref="E592:F592"/>
    <mergeCell ref="E593:F593"/>
    <mergeCell ref="E583:F583"/>
    <mergeCell ref="H577:I577"/>
    <mergeCell ref="H596:I596"/>
    <mergeCell ref="E704:F704"/>
    <mergeCell ref="E714:F714"/>
    <mergeCell ref="E705:F705"/>
    <mergeCell ref="E706:F706"/>
    <mergeCell ref="E683:F683"/>
    <mergeCell ref="E684:F684"/>
    <mergeCell ref="E636:F636"/>
    <mergeCell ref="E616:F616"/>
    <mergeCell ref="E617:F617"/>
    <mergeCell ref="E634:F634"/>
    <mergeCell ref="E635:F635"/>
    <mergeCell ref="E641:F641"/>
    <mergeCell ref="E642:F642"/>
    <mergeCell ref="E640:F640"/>
    <mergeCell ref="E688:F688"/>
    <mergeCell ref="E624:F624"/>
    <mergeCell ref="E623:F623"/>
    <mergeCell ref="E689:F689"/>
    <mergeCell ref="E702:F702"/>
    <mergeCell ref="E703:F703"/>
    <mergeCell ref="E700:F700"/>
    <mergeCell ref="E701:F701"/>
    <mergeCell ref="E692:F692"/>
    <mergeCell ref="E694:F694"/>
    <mergeCell ref="H686:I686"/>
    <mergeCell ref="E695:F695"/>
    <mergeCell ref="H697:I697"/>
    <mergeCell ref="E719:F719"/>
    <mergeCell ref="E720:F720"/>
    <mergeCell ref="E747:F747"/>
    <mergeCell ref="E731:F731"/>
    <mergeCell ref="E729:F729"/>
    <mergeCell ref="E730:F730"/>
    <mergeCell ref="E745:F745"/>
    <mergeCell ref="E746:F746"/>
    <mergeCell ref="E725:F725"/>
    <mergeCell ref="E724:F724"/>
    <mergeCell ref="E732:F732"/>
    <mergeCell ref="E733:F733"/>
    <mergeCell ref="E740:F740"/>
    <mergeCell ref="E744:F744"/>
    <mergeCell ref="E736:F736"/>
    <mergeCell ref="H738:I738"/>
    <mergeCell ref="E741:F741"/>
    <mergeCell ref="E707:F707"/>
    <mergeCell ref="E712:F712"/>
    <mergeCell ref="E690:F690"/>
    <mergeCell ref="E691:F691"/>
    <mergeCell ref="H939:L939"/>
    <mergeCell ref="A923:D923"/>
    <mergeCell ref="E925:G925"/>
    <mergeCell ref="E926:F926"/>
    <mergeCell ref="E927:G927"/>
    <mergeCell ref="E928:G928"/>
    <mergeCell ref="H928:J928"/>
    <mergeCell ref="E761:F761"/>
    <mergeCell ref="E754:F754"/>
    <mergeCell ref="E759:F759"/>
    <mergeCell ref="E760:F760"/>
    <mergeCell ref="E762:F762"/>
    <mergeCell ref="E758:F758"/>
    <mergeCell ref="E767:F767"/>
    <mergeCell ref="E768:F768"/>
    <mergeCell ref="E769:F769"/>
    <mergeCell ref="E770:F770"/>
    <mergeCell ref="E771:F771"/>
    <mergeCell ref="E772:F772"/>
    <mergeCell ref="H774:I774"/>
    <mergeCell ref="E776:F776"/>
    <mergeCell ref="E777:F777"/>
    <mergeCell ref="E778:F778"/>
    <mergeCell ref="H780:I780"/>
  </mergeCells>
  <printOptions horizontalCentered="1"/>
  <pageMargins left="0.31496062992125984" right="0.31496062992125984" top="0.31496062992125984" bottom="0.39370078740157483" header="0.11811023622047245" footer="0.11811023622047245"/>
  <pageSetup paperSize="9" scale="57" orientation="portrait" r:id="rId1"/>
  <headerFooter>
    <oddHeader>&amp;CApêndice 8d - Composição de Custo Unitário - TR Nº 202506022 - SRO/6</oddHeader>
    <oddFooter>&amp;CADEQUAÇÃO DO ALOJAMENTO DE ST/SGT DA CIA CMDO - 6RM
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5D72-7BF7-4865-A929-63222E7C4613}">
  <sheetPr>
    <tabColor rgb="FF92D050"/>
  </sheetPr>
  <dimension ref="A1:V50"/>
  <sheetViews>
    <sheetView view="pageBreakPreview" topLeftCell="V1" zoomScale="85" zoomScaleNormal="100" zoomScaleSheetLayoutView="85" workbookViewId="0">
      <selection activeCell="I1" sqref="I1:V6"/>
    </sheetView>
  </sheetViews>
  <sheetFormatPr defaultRowHeight="15" x14ac:dyDescent="0.25"/>
  <cols>
    <col min="1" max="1" width="8.7109375" customWidth="1"/>
    <col min="2" max="2" width="3.7109375" customWidth="1"/>
    <col min="3" max="3" width="26" customWidth="1"/>
    <col min="4" max="4" width="19.7109375" customWidth="1"/>
    <col min="5" max="5" width="22.42578125" bestFit="1" customWidth="1"/>
    <col min="6" max="6" width="17.7109375" customWidth="1"/>
    <col min="12" max="12" width="40.42578125" customWidth="1"/>
    <col min="22" max="22" width="12.28515625" customWidth="1"/>
  </cols>
  <sheetData>
    <row r="1" spans="1:22" ht="15.75" x14ac:dyDescent="0.25">
      <c r="A1" s="354" t="e" vm="4">
        <v>#VALUE!</v>
      </c>
      <c r="B1" s="355"/>
      <c r="C1" s="360" t="s">
        <v>920</v>
      </c>
      <c r="D1" s="361"/>
      <c r="E1" s="183" t="str">
        <f>CONCATENATE("TR N° OPUS: ",'DADOS DE ENTRADA'!B6)</f>
        <v>TR N° OPUS: 202506022</v>
      </c>
      <c r="F1" s="362" t="s">
        <v>921</v>
      </c>
      <c r="I1" s="227" t="e" vm="1">
        <v>#VALUE!</v>
      </c>
      <c r="J1" s="227"/>
      <c r="K1" s="227"/>
      <c r="L1" s="227" t="str">
        <f>CONCATENATE("SERVIÇO: ", 'DADOS DE ENTRADA'!B5)</f>
        <v>SERVIÇO: ADEQUAÇÃO DO ALOJAMENTO DE ST/SGT DA CIA CMDO - 6RM</v>
      </c>
      <c r="M1" s="227"/>
      <c r="N1" s="227"/>
      <c r="O1" s="227"/>
      <c r="P1" s="227"/>
      <c r="Q1" s="227"/>
      <c r="R1" s="227"/>
      <c r="S1" s="227"/>
      <c r="T1" s="227"/>
      <c r="U1" s="227"/>
      <c r="V1" s="227"/>
    </row>
    <row r="2" spans="1:22" ht="15.75" x14ac:dyDescent="0.25">
      <c r="A2" s="356"/>
      <c r="B2" s="357"/>
      <c r="C2" s="363" t="s">
        <v>922</v>
      </c>
      <c r="D2" s="364"/>
      <c r="E2" s="183" t="s">
        <v>923</v>
      </c>
      <c r="F2" s="362"/>
      <c r="I2" s="227"/>
      <c r="J2" s="227"/>
      <c r="K2" s="227"/>
      <c r="L2" s="31" t="str">
        <f>CONCATENATE("TR N° OPUS: ",'DADOS DE ENTRADA'!B6)</f>
        <v>TR N° OPUS: 202506022</v>
      </c>
      <c r="M2" s="227" t="str">
        <f>CONCATENATE("ÁREA EQUIVALENTE (m²): ",'DADOS DE ENTRADA'!J13)</f>
        <v xml:space="preserve">ÁREA EQUIVALENTE (m²): </v>
      </c>
      <c r="N2" s="227"/>
      <c r="O2" s="227"/>
      <c r="P2" s="227"/>
      <c r="Q2" s="227"/>
      <c r="R2" s="227"/>
      <c r="S2" s="227"/>
      <c r="T2" s="227"/>
      <c r="U2" s="227"/>
      <c r="V2" s="227"/>
    </row>
    <row r="3" spans="1:22" ht="15.75" x14ac:dyDescent="0.25">
      <c r="A3" s="356"/>
      <c r="B3" s="357"/>
      <c r="C3" s="363" t="s">
        <v>924</v>
      </c>
      <c r="D3" s="364"/>
      <c r="E3" s="365" t="str">
        <f>CONCATENATE("N° OPUS: ",'DADOS DE ENTRADA'!B7)</f>
        <v>N° OPUS: 202506000102</v>
      </c>
      <c r="F3" s="366"/>
      <c r="I3" s="227"/>
      <c r="J3" s="227"/>
      <c r="K3" s="227"/>
      <c r="L3" s="31" t="str">
        <f>CONCATENATE("OM: ",'DADOS DE ENTRADA'!B9)</f>
        <v>OM: COMANDO DA 6ª REGIÃO MILITAR</v>
      </c>
      <c r="M3" s="217" t="str">
        <f>CONCATENATE("RM: ",'DADOS DE ENTRADA'!B8)</f>
        <v>RM: 6ª RM</v>
      </c>
      <c r="N3" s="217"/>
      <c r="O3" s="217"/>
      <c r="P3" s="228" t="str">
        <f>CONCATENATE("N° OPUS: ",'DADOS DE ENTRADA'!B7)</f>
        <v>N° OPUS: 202506000102</v>
      </c>
      <c r="Q3" s="228"/>
      <c r="R3" s="228"/>
      <c r="S3" s="228"/>
      <c r="T3" s="228"/>
      <c r="U3" s="228"/>
      <c r="V3" s="228"/>
    </row>
    <row r="4" spans="1:22" ht="15" customHeight="1" x14ac:dyDescent="0.25">
      <c r="A4" s="356"/>
      <c r="B4" s="357"/>
      <c r="C4" s="363" t="s">
        <v>925</v>
      </c>
      <c r="D4" s="364"/>
      <c r="E4" s="367" t="s">
        <v>926</v>
      </c>
      <c r="F4" s="367"/>
      <c r="I4" s="227"/>
      <c r="J4" s="227"/>
      <c r="K4" s="227"/>
      <c r="L4" s="31" t="str">
        <f>CONCATENATE("LOCAL: ",'DADOS DE ENTRADA'!B10)</f>
        <v>LOCAL: SALVADOR/BA</v>
      </c>
      <c r="M4" s="218" t="str">
        <f>CONCATENATE("DATA: ",TEXT('DADOS DE ENTRADA'!B14,"dd/mm/aa"))</f>
        <v>DATA: 03/10/25</v>
      </c>
      <c r="N4" s="218"/>
      <c r="O4" s="218"/>
      <c r="P4" s="228" t="str">
        <f>CONCATENATE("BDI:  ",'DADOS DE ENTRADA'!B15)</f>
        <v>BDI:  26,80 % (Mat e Mdo)</v>
      </c>
      <c r="Q4" s="228"/>
      <c r="R4" s="228"/>
      <c r="S4" s="228"/>
      <c r="T4" s="228"/>
      <c r="U4" s="228"/>
      <c r="V4" s="228"/>
    </row>
    <row r="5" spans="1:22" ht="15.75" x14ac:dyDescent="0.25">
      <c r="A5" s="356"/>
      <c r="B5" s="357"/>
      <c r="C5" s="363" t="s">
        <v>927</v>
      </c>
      <c r="D5" s="364"/>
      <c r="E5" s="367"/>
      <c r="F5" s="367"/>
      <c r="I5" s="227"/>
      <c r="J5" s="227"/>
      <c r="K5" s="227"/>
      <c r="L5" s="350" t="str">
        <f>CONCATENATE("ENCARGOS SOCIAIS: ",'DADOS DE ENTRADA'!B11)</f>
        <v>ENCARGOS SOCIAIS: Desonerado: embutido nos preços unitário dos insumos de mão de obra, de acordo com as bases (HORISTA=92,66% E MENSALISTA=53,05%)</v>
      </c>
      <c r="M5" s="350"/>
      <c r="N5" s="350"/>
      <c r="O5" s="350"/>
      <c r="P5" s="350"/>
      <c r="Q5" s="350"/>
      <c r="R5" s="350"/>
      <c r="S5" s="350"/>
      <c r="T5" s="350"/>
      <c r="U5" s="350"/>
      <c r="V5" s="350"/>
    </row>
    <row r="6" spans="1:22" ht="27" customHeight="1" x14ac:dyDescent="0.25">
      <c r="A6" s="358"/>
      <c r="B6" s="359"/>
      <c r="C6" s="368" t="s">
        <v>133</v>
      </c>
      <c r="D6" s="369"/>
      <c r="E6" s="367"/>
      <c r="F6" s="367"/>
      <c r="I6" s="224" t="str">
        <f>CONCATENATE("BANCO DE DADOS:  ",'DADOS DE ENTRADA'!B12)</f>
        <v>BANCO DE DADOS:  SINAPI - 07/2025 - Bahia; ORSE - 07/2025 - Sergipe (COMPOSIÇÕES ADAPTADAS)</v>
      </c>
      <c r="J6" s="225"/>
      <c r="K6" s="225"/>
      <c r="L6" s="225"/>
      <c r="M6" s="225"/>
      <c r="N6" s="225"/>
      <c r="O6" s="226"/>
      <c r="P6" s="230" t="str">
        <f>CONCATENATE("Mês/Ano:  ",'DADOS DE ENTRADA'!B16)</f>
        <v>Mês/Ano:  07/2025 (data base do orçamento para reajustamento, quando necessário)</v>
      </c>
      <c r="Q6" s="230"/>
      <c r="R6" s="230"/>
      <c r="S6" s="230"/>
      <c r="T6" s="230"/>
      <c r="U6" s="230"/>
      <c r="V6" s="230"/>
    </row>
    <row r="7" spans="1:22" x14ac:dyDescent="0.25">
      <c r="A7" s="10"/>
      <c r="B7" s="10"/>
      <c r="C7" s="10"/>
      <c r="D7" s="10"/>
      <c r="E7" s="10"/>
      <c r="F7" s="10"/>
    </row>
    <row r="8" spans="1:22" x14ac:dyDescent="0.25">
      <c r="A8" s="13"/>
      <c r="B8" s="13"/>
      <c r="C8" s="13"/>
      <c r="D8" s="13"/>
      <c r="E8" s="13"/>
      <c r="F8" s="13"/>
    </row>
    <row r="9" spans="1:22" x14ac:dyDescent="0.25">
      <c r="A9" s="13"/>
      <c r="B9" s="13"/>
      <c r="C9" s="13"/>
      <c r="D9" s="13"/>
      <c r="E9" s="13"/>
      <c r="F9" s="13"/>
    </row>
    <row r="10" spans="1:22" x14ac:dyDescent="0.25">
      <c r="A10" s="13"/>
      <c r="B10" s="13"/>
      <c r="C10" s="13"/>
      <c r="D10" s="13"/>
      <c r="E10" s="13"/>
      <c r="F10" s="13"/>
    </row>
    <row r="11" spans="1:22" x14ac:dyDescent="0.25">
      <c r="A11" s="13"/>
      <c r="B11" s="13"/>
      <c r="C11" s="13"/>
      <c r="D11" s="13"/>
      <c r="E11" s="13"/>
      <c r="F11" s="13"/>
    </row>
    <row r="12" spans="1:22" x14ac:dyDescent="0.25">
      <c r="A12" s="13"/>
      <c r="B12" s="13"/>
      <c r="C12" s="13"/>
      <c r="D12" s="13"/>
      <c r="E12" s="13"/>
      <c r="F12" s="13"/>
    </row>
    <row r="13" spans="1:22" x14ac:dyDescent="0.25">
      <c r="A13" s="13"/>
      <c r="B13" s="13"/>
      <c r="C13" s="13"/>
      <c r="D13" s="13"/>
      <c r="E13" s="13"/>
      <c r="F13" s="13"/>
    </row>
    <row r="14" spans="1:22" x14ac:dyDescent="0.25">
      <c r="A14" s="13"/>
      <c r="B14" s="13"/>
      <c r="C14" s="13"/>
      <c r="D14" s="13"/>
      <c r="E14" s="13"/>
      <c r="F14" s="13"/>
    </row>
    <row r="15" spans="1:22" x14ac:dyDescent="0.25">
      <c r="A15" s="13"/>
      <c r="B15" s="13"/>
      <c r="C15" s="13"/>
      <c r="D15" s="13"/>
      <c r="E15" s="13"/>
      <c r="F15" s="13"/>
    </row>
    <row r="16" spans="1:22" x14ac:dyDescent="0.25">
      <c r="A16" s="13"/>
      <c r="B16" s="13"/>
      <c r="C16" s="13"/>
      <c r="D16" s="13"/>
      <c r="E16" s="13"/>
      <c r="F16" s="13"/>
    </row>
    <row r="17" spans="1:6" x14ac:dyDescent="0.25">
      <c r="A17" s="13"/>
      <c r="B17" s="13"/>
      <c r="C17" s="13"/>
      <c r="D17" s="13"/>
      <c r="E17" s="13"/>
      <c r="F17" s="13"/>
    </row>
    <row r="18" spans="1:6" x14ac:dyDescent="0.25">
      <c r="A18" s="13"/>
      <c r="B18" s="13"/>
      <c r="C18" s="13"/>
      <c r="D18" s="13"/>
      <c r="E18" s="13"/>
      <c r="F18" s="13"/>
    </row>
    <row r="19" spans="1:6" x14ac:dyDescent="0.25">
      <c r="A19" s="13"/>
      <c r="B19" s="13"/>
      <c r="C19" s="13"/>
      <c r="D19" s="13"/>
      <c r="E19" s="13"/>
      <c r="F19" s="13"/>
    </row>
    <row r="20" spans="1:6" x14ac:dyDescent="0.25">
      <c r="A20" s="13"/>
      <c r="B20" s="13"/>
      <c r="C20" s="13"/>
      <c r="D20" s="13"/>
      <c r="E20" s="13"/>
      <c r="F20" s="13"/>
    </row>
    <row r="21" spans="1:6" x14ac:dyDescent="0.25">
      <c r="A21" s="13"/>
      <c r="B21" s="13"/>
      <c r="C21" s="13"/>
      <c r="D21" s="13"/>
      <c r="E21" s="13"/>
      <c r="F21" s="13"/>
    </row>
    <row r="22" spans="1:6" x14ac:dyDescent="0.25">
      <c r="A22" s="13"/>
      <c r="B22" s="13"/>
      <c r="C22" s="13"/>
      <c r="D22" s="13"/>
      <c r="E22" s="13"/>
      <c r="F22" s="13"/>
    </row>
    <row r="23" spans="1:6" x14ac:dyDescent="0.25">
      <c r="A23" s="13"/>
      <c r="B23" s="13"/>
      <c r="C23" s="13"/>
      <c r="D23" s="13"/>
      <c r="E23" s="13"/>
      <c r="F23" s="13"/>
    </row>
    <row r="24" spans="1:6" x14ac:dyDescent="0.25">
      <c r="A24" s="13"/>
      <c r="B24" s="13"/>
      <c r="C24" s="13"/>
      <c r="D24" s="13"/>
      <c r="E24" s="13"/>
      <c r="F24" s="13"/>
    </row>
    <row r="25" spans="1:6" x14ac:dyDescent="0.25">
      <c r="A25" s="13"/>
      <c r="B25" s="13"/>
      <c r="C25" s="13"/>
      <c r="D25" s="13"/>
      <c r="E25" s="13"/>
      <c r="F25" s="13"/>
    </row>
    <row r="26" spans="1:6" x14ac:dyDescent="0.25">
      <c r="A26" s="13"/>
      <c r="B26" s="13"/>
      <c r="C26" s="13"/>
      <c r="D26" s="13"/>
      <c r="E26" s="13"/>
      <c r="F26" s="13"/>
    </row>
    <row r="27" spans="1:6" x14ac:dyDescent="0.25">
      <c r="A27" s="13"/>
      <c r="B27" s="13"/>
      <c r="C27" s="13"/>
      <c r="D27" s="13"/>
      <c r="E27" s="13"/>
      <c r="F27" s="13"/>
    </row>
    <row r="28" spans="1:6" x14ac:dyDescent="0.25">
      <c r="A28" s="13"/>
      <c r="B28" s="13"/>
      <c r="C28" s="13"/>
      <c r="D28" s="13"/>
      <c r="E28" s="13"/>
      <c r="F28" s="13"/>
    </row>
    <row r="29" spans="1:6" x14ac:dyDescent="0.25">
      <c r="A29" s="13"/>
      <c r="B29" s="13"/>
      <c r="C29" s="13"/>
      <c r="D29" s="13"/>
      <c r="E29" s="13"/>
      <c r="F29" s="13"/>
    </row>
    <row r="30" spans="1:6" x14ac:dyDescent="0.25">
      <c r="A30" s="13"/>
      <c r="B30" s="13"/>
      <c r="C30" s="13"/>
      <c r="D30" s="13"/>
      <c r="E30" s="13"/>
      <c r="F30" s="13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13"/>
      <c r="B32" s="13"/>
      <c r="C32" s="13"/>
      <c r="D32" s="13"/>
      <c r="E32" s="13"/>
      <c r="F32" s="13"/>
    </row>
    <row r="33" spans="1:6" x14ac:dyDescent="0.25">
      <c r="A33" s="13"/>
      <c r="B33" s="13"/>
      <c r="C33" s="13"/>
      <c r="D33" s="13"/>
      <c r="E33" s="13"/>
      <c r="F33" s="13"/>
    </row>
    <row r="34" spans="1:6" x14ac:dyDescent="0.25">
      <c r="A34" s="13"/>
      <c r="B34" s="13"/>
      <c r="C34" s="13"/>
      <c r="D34" s="13"/>
      <c r="E34" s="13"/>
      <c r="F34" s="13"/>
    </row>
    <row r="35" spans="1:6" x14ac:dyDescent="0.25">
      <c r="A35" s="13"/>
      <c r="B35" s="13"/>
      <c r="C35" s="13"/>
      <c r="D35" s="13"/>
      <c r="E35" s="13"/>
      <c r="F35" s="13"/>
    </row>
    <row r="36" spans="1:6" x14ac:dyDescent="0.25">
      <c r="A36" s="13"/>
      <c r="B36" s="13"/>
      <c r="C36" s="13"/>
      <c r="D36" s="13"/>
      <c r="E36" s="13"/>
      <c r="F36" s="13"/>
    </row>
    <row r="37" spans="1:6" x14ac:dyDescent="0.25">
      <c r="A37" s="13"/>
      <c r="B37" s="13"/>
      <c r="C37" s="13"/>
      <c r="D37" s="13"/>
      <c r="E37" s="13"/>
      <c r="F37" s="13"/>
    </row>
    <row r="38" spans="1:6" x14ac:dyDescent="0.25">
      <c r="A38" s="13"/>
      <c r="B38" s="13"/>
      <c r="C38" s="13"/>
      <c r="D38" s="13"/>
      <c r="E38" s="13"/>
      <c r="F38" s="13"/>
    </row>
    <row r="39" spans="1:6" x14ac:dyDescent="0.25">
      <c r="A39" s="13"/>
      <c r="B39" s="13"/>
      <c r="C39" s="13"/>
      <c r="D39" s="13"/>
      <c r="E39" s="13"/>
      <c r="F39" s="13"/>
    </row>
    <row r="40" spans="1:6" x14ac:dyDescent="0.25">
      <c r="A40" s="13"/>
      <c r="B40" s="13"/>
      <c r="C40" s="13"/>
      <c r="D40" s="13"/>
      <c r="E40" s="13"/>
      <c r="F40" s="13"/>
    </row>
    <row r="41" spans="1:6" x14ac:dyDescent="0.25">
      <c r="A41" s="13"/>
      <c r="B41" s="13"/>
      <c r="C41" s="13"/>
      <c r="D41" s="13"/>
      <c r="E41" s="13"/>
      <c r="F41" s="13"/>
    </row>
    <row r="42" spans="1:6" x14ac:dyDescent="0.25">
      <c r="A42" s="13"/>
      <c r="B42" s="13"/>
      <c r="C42" s="13"/>
      <c r="D42" s="13"/>
      <c r="E42" s="13"/>
      <c r="F42" s="13"/>
    </row>
    <row r="43" spans="1:6" x14ac:dyDescent="0.25">
      <c r="A43" s="13"/>
      <c r="B43" s="13"/>
      <c r="C43" s="13"/>
      <c r="D43" s="13"/>
      <c r="E43" s="13"/>
      <c r="F43" s="13"/>
    </row>
    <row r="44" spans="1:6" x14ac:dyDescent="0.25">
      <c r="A44" s="13"/>
      <c r="B44" s="13"/>
      <c r="C44" s="13"/>
      <c r="D44" s="13"/>
      <c r="E44" s="13"/>
      <c r="F44" s="13"/>
    </row>
    <row r="45" spans="1:6" x14ac:dyDescent="0.25">
      <c r="A45" s="13"/>
      <c r="B45" s="13"/>
      <c r="C45" s="13"/>
      <c r="D45" s="13"/>
      <c r="E45" s="13"/>
      <c r="F45" s="13"/>
    </row>
    <row r="46" spans="1:6" x14ac:dyDescent="0.25">
      <c r="A46" s="13"/>
      <c r="B46" s="13"/>
      <c r="C46" s="13"/>
      <c r="D46" s="13"/>
      <c r="E46" s="13"/>
      <c r="F46" s="13"/>
    </row>
    <row r="47" spans="1:6" x14ac:dyDescent="0.25">
      <c r="A47" s="351" t="s">
        <v>928</v>
      </c>
      <c r="B47" s="352"/>
      <c r="C47" s="352"/>
      <c r="D47" s="352"/>
      <c r="E47" s="352"/>
      <c r="F47" s="352"/>
    </row>
    <row r="48" spans="1:6" x14ac:dyDescent="0.25">
      <c r="A48" s="352" t="s">
        <v>929</v>
      </c>
      <c r="B48" s="352"/>
      <c r="C48" s="352"/>
      <c r="D48" s="352"/>
      <c r="E48" s="352"/>
      <c r="F48" s="352"/>
    </row>
    <row r="49" spans="1:6" x14ac:dyDescent="0.25">
      <c r="A49" s="352" t="s">
        <v>907</v>
      </c>
      <c r="B49" s="352"/>
      <c r="C49" s="352"/>
      <c r="D49" s="352"/>
      <c r="E49" s="352"/>
      <c r="F49" s="352"/>
    </row>
    <row r="50" spans="1:6" x14ac:dyDescent="0.25">
      <c r="A50" s="353"/>
      <c r="B50" s="353"/>
      <c r="C50" s="353"/>
      <c r="D50" s="353"/>
      <c r="E50" s="353"/>
      <c r="F50" s="353"/>
    </row>
  </sheetData>
  <mergeCells count="24">
    <mergeCell ref="A47:F47"/>
    <mergeCell ref="A48:F48"/>
    <mergeCell ref="A49:F49"/>
    <mergeCell ref="A50:F50"/>
    <mergeCell ref="A1:B6"/>
    <mergeCell ref="C1:D1"/>
    <mergeCell ref="F1:F2"/>
    <mergeCell ref="C2:D2"/>
    <mergeCell ref="C3:D3"/>
    <mergeCell ref="E3:F3"/>
    <mergeCell ref="C4:D4"/>
    <mergeCell ref="E4:F6"/>
    <mergeCell ref="C5:D5"/>
    <mergeCell ref="C6:D6"/>
    <mergeCell ref="I6:O6"/>
    <mergeCell ref="P6:V6"/>
    <mergeCell ref="I1:K5"/>
    <mergeCell ref="L1:V1"/>
    <mergeCell ref="M2:V2"/>
    <mergeCell ref="M3:O3"/>
    <mergeCell ref="P3:V3"/>
    <mergeCell ref="M4:O4"/>
    <mergeCell ref="P4:V4"/>
    <mergeCell ref="L5:V5"/>
  </mergeCells>
  <pageMargins left="0.511811024" right="0.511811024" top="0.78740157499999996" bottom="0.78740157499999996" header="0.31496062000000002" footer="0.31496062000000002"/>
  <pageSetup paperSize="9" scale="93" orientation="portrait" r:id="rId1"/>
  <headerFooter>
    <oddHeader>&amp;CApêndice 8e - Encargos Sociais - TR Nº 202506022 - SRO/6</oddHeader>
    <oddFooter>&amp;CADEQUAÇÃO DO ALOJAMENTO DE ST/SGT DA CIA CMDO - 6RM
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0CEE5-9966-4451-B5DF-A222BEBEF5F2}">
  <sheetPr>
    <tabColor rgb="FF92D050"/>
  </sheetPr>
  <dimension ref="A1:Q77"/>
  <sheetViews>
    <sheetView view="pageBreakPreview" zoomScale="85" zoomScaleNormal="100" zoomScaleSheetLayoutView="85" workbookViewId="0">
      <selection activeCell="P32" sqref="P32"/>
    </sheetView>
  </sheetViews>
  <sheetFormatPr defaultRowHeight="12" x14ac:dyDescent="0.2"/>
  <cols>
    <col min="1" max="1" width="21.42578125" style="11" customWidth="1"/>
    <col min="2" max="2" width="7.42578125" style="11" bestFit="1" customWidth="1"/>
    <col min="3" max="3" width="48.5703125" style="11" customWidth="1"/>
    <col min="4" max="4" width="21" style="11" customWidth="1"/>
    <col min="5" max="5" width="7.28515625" style="11" bestFit="1" customWidth="1"/>
    <col min="6" max="6" width="12.140625" style="11" bestFit="1" customWidth="1"/>
    <col min="7" max="7" width="11.42578125" style="11" bestFit="1" customWidth="1"/>
    <col min="8" max="8" width="13.28515625" style="11" bestFit="1" customWidth="1"/>
    <col min="9" max="9" width="14.7109375" style="11" bestFit="1" customWidth="1"/>
    <col min="10" max="10" width="15.140625" style="11" customWidth="1"/>
    <col min="11" max="11" width="14.42578125" style="11" customWidth="1"/>
    <col min="12" max="12" width="2.28515625" style="11" customWidth="1"/>
    <col min="13" max="16384" width="9.140625" style="11"/>
  </cols>
  <sheetData>
    <row r="1" spans="1:17" ht="15.75" x14ac:dyDescent="0.25">
      <c r="A1" s="242" t="e" vm="5">
        <v>#VALUE!</v>
      </c>
      <c r="B1" s="243"/>
      <c r="C1" s="206" t="str">
        <f>CONCATENATE("SERVIÇO: ", 'DADOS DE ENTRADA'!B5)</f>
        <v>SERVIÇO: ADEQUAÇÃO DO ALOJAMENTO DE ST/SGT DA CIA CMDO - 6RM</v>
      </c>
      <c r="D1" s="207"/>
      <c r="E1" s="207"/>
      <c r="F1" s="207"/>
      <c r="G1" s="207"/>
      <c r="H1" s="207"/>
      <c r="I1" s="207"/>
      <c r="J1" s="207"/>
      <c r="K1" s="208"/>
    </row>
    <row r="2" spans="1:17" ht="15.75" x14ac:dyDescent="0.25">
      <c r="A2" s="245"/>
      <c r="B2" s="246"/>
      <c r="C2" s="31" t="str">
        <f>CONCATENATE("TR N° OPUS: ",'DADOS DE ENTRADA'!B6)</f>
        <v>TR N° OPUS: 202506022</v>
      </c>
      <c r="D2" s="209" t="str">
        <f>CONCATENATE("ÁREA EQUIVALENTE (m²): ",'DADOS DE ENTRADA'!B13)</f>
        <v>ÁREA EQUIVALENTE (m²): 116</v>
      </c>
      <c r="E2" s="210"/>
      <c r="F2" s="211"/>
      <c r="G2" s="373" t="s">
        <v>49</v>
      </c>
      <c r="H2" s="374"/>
      <c r="I2" s="374"/>
      <c r="J2" s="374"/>
      <c r="K2" s="375"/>
    </row>
    <row r="3" spans="1:17" ht="15.75" x14ac:dyDescent="0.25">
      <c r="A3" s="245"/>
      <c r="B3" s="246"/>
      <c r="C3" s="44" t="str">
        <f>CONCATENATE("OM: ",'DADOS DE ENTRADA'!B9)</f>
        <v>OM: COMANDO DA 6ª REGIÃO MILITAR</v>
      </c>
      <c r="D3" s="251" t="str">
        <f>CONCATENATE("RM: ",'DADOS DE ENTRADA'!B8)</f>
        <v>RM: 6ª RM</v>
      </c>
      <c r="E3" s="252"/>
      <c r="F3" s="253"/>
      <c r="G3" s="345" t="str">
        <f>CONCATENATE("ENCARGOS SOCIAIS: ",'DADOS DE ENTRADA'!B11)</f>
        <v>ENCARGOS SOCIAIS: Desonerado: embutido nos preços unitário dos insumos de mão de obra, de acordo com as bases (HORISTA=92,66% E MENSALISTA=53,05%)</v>
      </c>
      <c r="H3" s="346"/>
      <c r="I3" s="346"/>
      <c r="J3" s="346"/>
      <c r="K3" s="379"/>
    </row>
    <row r="4" spans="1:17" ht="15.75" x14ac:dyDescent="0.25">
      <c r="A4" s="245"/>
      <c r="B4" s="246"/>
      <c r="C4" s="23" t="str">
        <f>CONCATENATE("LOCAL: ",'DADOS DE ENTRADA'!B10)</f>
        <v>LOCAL: SALVADOR/BA</v>
      </c>
      <c r="D4" s="260" t="str">
        <f>CONCATENATE("DATA: ",TEXT('DADOS DE ENTRADA'!B14,"dd/mm/aa"))</f>
        <v>DATA: 03/10/25</v>
      </c>
      <c r="E4" s="261"/>
      <c r="F4" s="262"/>
      <c r="G4" s="345"/>
      <c r="H4" s="346"/>
      <c r="I4" s="346"/>
      <c r="J4" s="346"/>
      <c r="K4" s="379"/>
    </row>
    <row r="5" spans="1:17" ht="16.5" thickBot="1" x14ac:dyDescent="0.25">
      <c r="A5" s="248"/>
      <c r="B5" s="249"/>
      <c r="C5" s="55" t="str">
        <f>CONCATENATE("BDI:  ",'DADOS DE ENTRADA'!B15)</f>
        <v>BDI:  26,80 % (Mat e Mdo)</v>
      </c>
      <c r="D5" s="271" t="str">
        <f>CONCATENATE("N° OPUS: ",'DADOS DE ENTRADA'!B7)</f>
        <v>N° OPUS: 202506000102</v>
      </c>
      <c r="E5" s="272"/>
      <c r="F5" s="273"/>
      <c r="G5" s="345"/>
      <c r="H5" s="346"/>
      <c r="I5" s="346"/>
      <c r="J5" s="346"/>
      <c r="K5" s="379"/>
    </row>
    <row r="6" spans="1:17" ht="96" customHeight="1" x14ac:dyDescent="0.2">
      <c r="A6" s="370" t="str">
        <f>CONCATENATE("BANCO DE DADOS:  ",'DADOS DE ENTRADA'!B12)</f>
        <v>BANCO DE DADOS:  SINAPI - 07/2025 - Bahia; ORSE - 07/2025 - Sergipe (COMPOSIÇÕES ADAPTADAS)</v>
      </c>
      <c r="B6" s="371"/>
      <c r="C6" s="371"/>
      <c r="D6" s="372"/>
      <c r="E6" s="322" t="str">
        <f>CONCATENATE("Mês/Ano:  ",'DADOS DE ENTRADA'!B16)</f>
        <v>Mês/Ano:  07/2025 (data base do orçamento para reajustamento, quando necessário)</v>
      </c>
      <c r="F6" s="378"/>
      <c r="G6" s="348"/>
      <c r="H6" s="302"/>
      <c r="I6" s="302"/>
      <c r="J6" s="302"/>
      <c r="K6" s="303"/>
      <c r="O6" s="116" t="s">
        <v>104</v>
      </c>
      <c r="P6" s="117" t="s">
        <v>105</v>
      </c>
      <c r="Q6" s="118" t="s">
        <v>106</v>
      </c>
    </row>
    <row r="8" spans="1:17" ht="12.75" x14ac:dyDescent="0.2">
      <c r="A8" s="327" t="s">
        <v>51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</row>
    <row r="9" spans="1:17" ht="12.75" x14ac:dyDescent="0.2">
      <c r="A9" s="332" t="str">
        <f>C1</f>
        <v>SERVIÇO: ADEQUAÇÃO DO ALOJAMENTO DE ST/SGT DA CIA CMDO - 6RM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</row>
    <row r="10" spans="1:17" ht="12.7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7" ht="26.25" thickBot="1" x14ac:dyDescent="0.25">
      <c r="A11" s="57" t="s">
        <v>10</v>
      </c>
      <c r="B11" s="58" t="s">
        <v>4</v>
      </c>
      <c r="C11" s="58" t="s">
        <v>9</v>
      </c>
      <c r="D11" s="58" t="s">
        <v>24</v>
      </c>
      <c r="E11" s="59" t="s">
        <v>7</v>
      </c>
      <c r="F11" s="57" t="s">
        <v>13</v>
      </c>
      <c r="G11" s="57" t="s">
        <v>52</v>
      </c>
      <c r="H11" s="57" t="s">
        <v>12</v>
      </c>
      <c r="I11" s="57" t="s">
        <v>22</v>
      </c>
      <c r="J11" s="57" t="s">
        <v>53</v>
      </c>
      <c r="K11" s="59" t="s">
        <v>103</v>
      </c>
    </row>
    <row r="12" spans="1:17" s="56" customFormat="1" ht="26.25" thickBot="1" x14ac:dyDescent="0.25">
      <c r="A12" s="116" t="s">
        <v>412</v>
      </c>
      <c r="B12" s="116" t="s">
        <v>0</v>
      </c>
      <c r="C12" s="116" t="s">
        <v>413</v>
      </c>
      <c r="D12" s="116" t="s">
        <v>518</v>
      </c>
      <c r="E12" s="116" t="s">
        <v>333</v>
      </c>
      <c r="F12" s="116" t="s">
        <v>162</v>
      </c>
      <c r="G12" s="116" t="s">
        <v>995</v>
      </c>
      <c r="H12" s="116" t="s">
        <v>996</v>
      </c>
      <c r="I12" s="116" t="s">
        <v>997</v>
      </c>
      <c r="J12" s="116" t="s">
        <v>997</v>
      </c>
      <c r="K12" s="380" t="s">
        <v>104</v>
      </c>
    </row>
    <row r="13" spans="1:17" s="56" customFormat="1" ht="64.5" thickBot="1" x14ac:dyDescent="0.25">
      <c r="A13" s="116" t="s">
        <v>435</v>
      </c>
      <c r="B13" s="116" t="s">
        <v>8</v>
      </c>
      <c r="C13" s="116" t="s">
        <v>436</v>
      </c>
      <c r="D13" s="116" t="s">
        <v>293</v>
      </c>
      <c r="E13" s="116" t="s">
        <v>3</v>
      </c>
      <c r="F13" s="116" t="s">
        <v>673</v>
      </c>
      <c r="G13" s="116" t="s">
        <v>998</v>
      </c>
      <c r="H13" s="116" t="s">
        <v>999</v>
      </c>
      <c r="I13" s="116" t="s">
        <v>1000</v>
      </c>
      <c r="J13" s="116" t="s">
        <v>1001</v>
      </c>
      <c r="K13" s="381"/>
    </row>
    <row r="14" spans="1:17" s="56" customFormat="1" ht="64.5" thickBot="1" x14ac:dyDescent="0.25">
      <c r="A14" s="116" t="s">
        <v>447</v>
      </c>
      <c r="B14" s="116" t="s">
        <v>8</v>
      </c>
      <c r="C14" s="116" t="s">
        <v>448</v>
      </c>
      <c r="D14" s="116" t="s">
        <v>293</v>
      </c>
      <c r="E14" s="116" t="s">
        <v>3</v>
      </c>
      <c r="F14" s="116" t="s">
        <v>674</v>
      </c>
      <c r="G14" s="116" t="s">
        <v>675</v>
      </c>
      <c r="H14" s="116" t="s">
        <v>676</v>
      </c>
      <c r="I14" s="116" t="s">
        <v>1002</v>
      </c>
      <c r="J14" s="116" t="s">
        <v>1003</v>
      </c>
      <c r="K14" s="381"/>
    </row>
    <row r="15" spans="1:17" s="56" customFormat="1" ht="64.5" thickBot="1" x14ac:dyDescent="0.25">
      <c r="A15" s="116" t="s">
        <v>450</v>
      </c>
      <c r="B15" s="116" t="s">
        <v>8</v>
      </c>
      <c r="C15" s="116" t="s">
        <v>451</v>
      </c>
      <c r="D15" s="116" t="s">
        <v>293</v>
      </c>
      <c r="E15" s="116" t="s">
        <v>3</v>
      </c>
      <c r="F15" s="116" t="s">
        <v>677</v>
      </c>
      <c r="G15" s="116" t="s">
        <v>1004</v>
      </c>
      <c r="H15" s="116" t="s">
        <v>1005</v>
      </c>
      <c r="I15" s="116" t="s">
        <v>1006</v>
      </c>
      <c r="J15" s="116" t="s">
        <v>1007</v>
      </c>
      <c r="K15" s="381"/>
    </row>
    <row r="16" spans="1:17" s="56" customFormat="1" ht="64.5" thickBot="1" x14ac:dyDescent="0.25">
      <c r="A16" s="116" t="s">
        <v>323</v>
      </c>
      <c r="B16" s="116" t="s">
        <v>8</v>
      </c>
      <c r="C16" s="116" t="s">
        <v>324</v>
      </c>
      <c r="D16" s="116" t="s">
        <v>292</v>
      </c>
      <c r="E16" s="116" t="s">
        <v>3</v>
      </c>
      <c r="F16" s="116" t="s">
        <v>678</v>
      </c>
      <c r="G16" s="116" t="s">
        <v>1008</v>
      </c>
      <c r="H16" s="116" t="s">
        <v>1009</v>
      </c>
      <c r="I16" s="116" t="s">
        <v>1010</v>
      </c>
      <c r="J16" s="116" t="s">
        <v>1011</v>
      </c>
      <c r="K16" s="381"/>
    </row>
    <row r="17" spans="1:11" s="56" customFormat="1" ht="39" thickBot="1" x14ac:dyDescent="0.25">
      <c r="A17" s="116" t="s">
        <v>410</v>
      </c>
      <c r="B17" s="116" t="s">
        <v>0</v>
      </c>
      <c r="C17" s="116" t="s">
        <v>216</v>
      </c>
      <c r="D17" s="116" t="s">
        <v>515</v>
      </c>
      <c r="E17" s="116" t="s">
        <v>217</v>
      </c>
      <c r="F17" s="116" t="s">
        <v>112</v>
      </c>
      <c r="G17" s="116" t="s">
        <v>1012</v>
      </c>
      <c r="H17" s="116" t="s">
        <v>1012</v>
      </c>
      <c r="I17" s="116" t="s">
        <v>865</v>
      </c>
      <c r="J17" s="116" t="s">
        <v>1013</v>
      </c>
      <c r="K17" s="381"/>
    </row>
    <row r="18" spans="1:11" s="56" customFormat="1" ht="39" thickBot="1" x14ac:dyDescent="0.25">
      <c r="A18" s="116" t="s">
        <v>408</v>
      </c>
      <c r="B18" s="116" t="s">
        <v>0</v>
      </c>
      <c r="C18" s="116" t="s">
        <v>212</v>
      </c>
      <c r="D18" s="116" t="s">
        <v>94</v>
      </c>
      <c r="E18" s="116" t="s">
        <v>11</v>
      </c>
      <c r="F18" s="116" t="s">
        <v>112</v>
      </c>
      <c r="G18" s="116" t="s">
        <v>1014</v>
      </c>
      <c r="H18" s="116" t="s">
        <v>1014</v>
      </c>
      <c r="I18" s="116" t="s">
        <v>1015</v>
      </c>
      <c r="J18" s="116" t="s">
        <v>1016</v>
      </c>
      <c r="K18" s="381"/>
    </row>
    <row r="19" spans="1:11" s="56" customFormat="1" ht="39" thickBot="1" x14ac:dyDescent="0.25">
      <c r="A19" s="116" t="s">
        <v>501</v>
      </c>
      <c r="B19" s="116" t="s">
        <v>8</v>
      </c>
      <c r="C19" s="116" t="s">
        <v>502</v>
      </c>
      <c r="D19" s="116" t="s">
        <v>582</v>
      </c>
      <c r="E19" s="116" t="s">
        <v>6</v>
      </c>
      <c r="F19" s="116" t="s">
        <v>679</v>
      </c>
      <c r="G19" s="116" t="s">
        <v>1017</v>
      </c>
      <c r="H19" s="116" t="s">
        <v>1018</v>
      </c>
      <c r="I19" s="116" t="s">
        <v>1019</v>
      </c>
      <c r="J19" s="116" t="s">
        <v>1020</v>
      </c>
      <c r="K19" s="381"/>
    </row>
    <row r="20" spans="1:11" s="56" customFormat="1" ht="39" thickBot="1" x14ac:dyDescent="0.25">
      <c r="A20" s="116" t="s">
        <v>503</v>
      </c>
      <c r="B20" s="116" t="s">
        <v>8</v>
      </c>
      <c r="C20" s="116" t="s">
        <v>504</v>
      </c>
      <c r="D20" s="116" t="s">
        <v>582</v>
      </c>
      <c r="E20" s="116" t="s">
        <v>6</v>
      </c>
      <c r="F20" s="116" t="s">
        <v>679</v>
      </c>
      <c r="G20" s="116" t="s">
        <v>1021</v>
      </c>
      <c r="H20" s="116" t="s">
        <v>1022</v>
      </c>
      <c r="I20" s="116" t="s">
        <v>1023</v>
      </c>
      <c r="J20" s="116" t="s">
        <v>1024</v>
      </c>
      <c r="K20" s="382"/>
    </row>
    <row r="21" spans="1:11" s="56" customFormat="1" ht="39" thickBot="1" x14ac:dyDescent="0.25">
      <c r="A21" s="117" t="s">
        <v>414</v>
      </c>
      <c r="B21" s="117" t="s">
        <v>0</v>
      </c>
      <c r="C21" s="117" t="s">
        <v>198</v>
      </c>
      <c r="D21" s="117" t="s">
        <v>55</v>
      </c>
      <c r="E21" s="117" t="s">
        <v>190</v>
      </c>
      <c r="F21" s="117" t="s">
        <v>112</v>
      </c>
      <c r="G21" s="117" t="s">
        <v>1025</v>
      </c>
      <c r="H21" s="117" t="s">
        <v>1025</v>
      </c>
      <c r="I21" s="117" t="s">
        <v>1026</v>
      </c>
      <c r="J21" s="117" t="s">
        <v>1027</v>
      </c>
      <c r="K21" s="383" t="s">
        <v>105</v>
      </c>
    </row>
    <row r="22" spans="1:11" s="56" customFormat="1" ht="64.5" thickBot="1" x14ac:dyDescent="0.25">
      <c r="A22" s="117" t="s">
        <v>507</v>
      </c>
      <c r="B22" s="117" t="s">
        <v>8</v>
      </c>
      <c r="C22" s="117" t="s">
        <v>508</v>
      </c>
      <c r="D22" s="117" t="s">
        <v>599</v>
      </c>
      <c r="E22" s="117" t="s">
        <v>6</v>
      </c>
      <c r="F22" s="117" t="s">
        <v>680</v>
      </c>
      <c r="G22" s="117" t="s">
        <v>1028</v>
      </c>
      <c r="H22" s="117" t="s">
        <v>1029</v>
      </c>
      <c r="I22" s="117" t="s">
        <v>1030</v>
      </c>
      <c r="J22" s="117" t="s">
        <v>1031</v>
      </c>
      <c r="K22" s="384"/>
    </row>
    <row r="23" spans="1:11" s="56" customFormat="1" ht="51.95" customHeight="1" thickBot="1" x14ac:dyDescent="0.25">
      <c r="A23" s="117" t="s">
        <v>509</v>
      </c>
      <c r="B23" s="117" t="s">
        <v>8</v>
      </c>
      <c r="C23" s="117" t="s">
        <v>510</v>
      </c>
      <c r="D23" s="117" t="s">
        <v>622</v>
      </c>
      <c r="E23" s="117" t="s">
        <v>11</v>
      </c>
      <c r="F23" s="117" t="s">
        <v>112</v>
      </c>
      <c r="G23" s="117" t="s">
        <v>1032</v>
      </c>
      <c r="H23" s="117" t="s">
        <v>1032</v>
      </c>
      <c r="I23" s="117" t="s">
        <v>1033</v>
      </c>
      <c r="J23" s="117" t="s">
        <v>1034</v>
      </c>
      <c r="K23" s="384"/>
    </row>
    <row r="24" spans="1:11" s="56" customFormat="1" ht="39" thickBot="1" x14ac:dyDescent="0.25">
      <c r="A24" s="117" t="s">
        <v>409</v>
      </c>
      <c r="B24" s="117" t="s">
        <v>0</v>
      </c>
      <c r="C24" s="117" t="s">
        <v>214</v>
      </c>
      <c r="D24" s="117" t="s">
        <v>94</v>
      </c>
      <c r="E24" s="117" t="s">
        <v>11</v>
      </c>
      <c r="F24" s="117" t="s">
        <v>112</v>
      </c>
      <c r="G24" s="117" t="s">
        <v>1035</v>
      </c>
      <c r="H24" s="117" t="s">
        <v>1035</v>
      </c>
      <c r="I24" s="117" t="s">
        <v>1036</v>
      </c>
      <c r="J24" s="117" t="s">
        <v>1037</v>
      </c>
      <c r="K24" s="384"/>
    </row>
    <row r="25" spans="1:11" s="56" customFormat="1" ht="64.5" thickBot="1" x14ac:dyDescent="0.25">
      <c r="A25" s="117" t="s">
        <v>453</v>
      </c>
      <c r="B25" s="117" t="s">
        <v>8</v>
      </c>
      <c r="C25" s="117" t="s">
        <v>454</v>
      </c>
      <c r="D25" s="117" t="s">
        <v>296</v>
      </c>
      <c r="E25" s="117" t="s">
        <v>11</v>
      </c>
      <c r="F25" s="117" t="s">
        <v>112</v>
      </c>
      <c r="G25" s="117" t="s">
        <v>1038</v>
      </c>
      <c r="H25" s="117" t="s">
        <v>1038</v>
      </c>
      <c r="I25" s="117" t="s">
        <v>1039</v>
      </c>
      <c r="J25" s="117" t="s">
        <v>1040</v>
      </c>
      <c r="K25" s="384"/>
    </row>
    <row r="26" spans="1:11" s="56" customFormat="1" ht="64.5" thickBot="1" x14ac:dyDescent="0.25">
      <c r="A26" s="117" t="s">
        <v>444</v>
      </c>
      <c r="B26" s="117" t="s">
        <v>8</v>
      </c>
      <c r="C26" s="117" t="s">
        <v>445</v>
      </c>
      <c r="D26" s="117" t="s">
        <v>293</v>
      </c>
      <c r="E26" s="117" t="s">
        <v>3</v>
      </c>
      <c r="F26" s="117" t="s">
        <v>682</v>
      </c>
      <c r="G26" s="117" t="s">
        <v>683</v>
      </c>
      <c r="H26" s="117" t="s">
        <v>684</v>
      </c>
      <c r="I26" s="117" t="s">
        <v>1041</v>
      </c>
      <c r="J26" s="117" t="s">
        <v>1042</v>
      </c>
      <c r="K26" s="384"/>
    </row>
    <row r="27" spans="1:11" s="56" customFormat="1" ht="51.75" thickBot="1" x14ac:dyDescent="0.25">
      <c r="A27" s="117" t="s">
        <v>492</v>
      </c>
      <c r="B27" s="117" t="s">
        <v>0</v>
      </c>
      <c r="C27" s="117" t="s">
        <v>493</v>
      </c>
      <c r="D27" s="117" t="s">
        <v>145</v>
      </c>
      <c r="E27" s="117" t="s">
        <v>11</v>
      </c>
      <c r="F27" s="117" t="s">
        <v>685</v>
      </c>
      <c r="G27" s="117" t="s">
        <v>1043</v>
      </c>
      <c r="H27" s="117" t="s">
        <v>1044</v>
      </c>
      <c r="I27" s="117" t="s">
        <v>1045</v>
      </c>
      <c r="J27" s="117" t="s">
        <v>1046</v>
      </c>
      <c r="K27" s="384"/>
    </row>
    <row r="28" spans="1:11" s="56" customFormat="1" ht="26.1" customHeight="1" thickBot="1" x14ac:dyDescent="0.25">
      <c r="A28" s="117" t="s">
        <v>160</v>
      </c>
      <c r="B28" s="117" t="s">
        <v>8</v>
      </c>
      <c r="C28" s="117" t="s">
        <v>161</v>
      </c>
      <c r="D28" s="117" t="s">
        <v>287</v>
      </c>
      <c r="E28" s="117" t="s">
        <v>6</v>
      </c>
      <c r="F28" s="117" t="s">
        <v>113</v>
      </c>
      <c r="G28" s="117" t="s">
        <v>1047</v>
      </c>
      <c r="H28" s="117" t="s">
        <v>1048</v>
      </c>
      <c r="I28" s="117" t="s">
        <v>1049</v>
      </c>
      <c r="J28" s="117" t="s">
        <v>1050</v>
      </c>
      <c r="K28" s="384"/>
    </row>
    <row r="29" spans="1:11" s="56" customFormat="1" ht="26.1" customHeight="1" thickBot="1" x14ac:dyDescent="0.25">
      <c r="A29" s="117" t="s">
        <v>438</v>
      </c>
      <c r="B29" s="117" t="s">
        <v>8</v>
      </c>
      <c r="C29" s="117" t="s">
        <v>439</v>
      </c>
      <c r="D29" s="117" t="s">
        <v>293</v>
      </c>
      <c r="E29" s="117" t="s">
        <v>11</v>
      </c>
      <c r="F29" s="117" t="s">
        <v>162</v>
      </c>
      <c r="G29" s="117" t="s">
        <v>1051</v>
      </c>
      <c r="H29" s="117" t="s">
        <v>1052</v>
      </c>
      <c r="I29" s="117" t="s">
        <v>1053</v>
      </c>
      <c r="J29" s="117" t="s">
        <v>1054</v>
      </c>
      <c r="K29" s="384"/>
    </row>
    <row r="30" spans="1:11" s="56" customFormat="1" ht="39" customHeight="1" thickBot="1" x14ac:dyDescent="0.25">
      <c r="A30" s="117" t="s">
        <v>422</v>
      </c>
      <c r="B30" s="117" t="s">
        <v>8</v>
      </c>
      <c r="C30" s="117" t="s">
        <v>423</v>
      </c>
      <c r="D30" s="117" t="s">
        <v>297</v>
      </c>
      <c r="E30" s="117" t="s">
        <v>11</v>
      </c>
      <c r="F30" s="117" t="s">
        <v>686</v>
      </c>
      <c r="G30" s="117" t="s">
        <v>1055</v>
      </c>
      <c r="H30" s="117" t="s">
        <v>1056</v>
      </c>
      <c r="I30" s="117" t="s">
        <v>1057</v>
      </c>
      <c r="J30" s="117" t="s">
        <v>1058</v>
      </c>
      <c r="K30" s="385"/>
    </row>
    <row r="31" spans="1:11" s="56" customFormat="1" ht="39" customHeight="1" thickBot="1" x14ac:dyDescent="0.25">
      <c r="A31" s="118" t="s">
        <v>480</v>
      </c>
      <c r="B31" s="118" t="s">
        <v>8</v>
      </c>
      <c r="C31" s="118" t="s">
        <v>481</v>
      </c>
      <c r="D31" s="118" t="s">
        <v>293</v>
      </c>
      <c r="E31" s="118" t="s">
        <v>11</v>
      </c>
      <c r="F31" s="118" t="s">
        <v>687</v>
      </c>
      <c r="G31" s="118" t="s">
        <v>1059</v>
      </c>
      <c r="H31" s="118" t="s">
        <v>1060</v>
      </c>
      <c r="I31" s="118" t="s">
        <v>1061</v>
      </c>
      <c r="J31" s="118" t="s">
        <v>1062</v>
      </c>
      <c r="K31" s="376" t="s">
        <v>106</v>
      </c>
    </row>
    <row r="32" spans="1:11" s="56" customFormat="1" ht="51.75" thickBot="1" x14ac:dyDescent="0.25">
      <c r="A32" s="118" t="s">
        <v>939</v>
      </c>
      <c r="B32" s="118" t="s">
        <v>0</v>
      </c>
      <c r="C32" s="118" t="s">
        <v>940</v>
      </c>
      <c r="D32" s="118" t="s">
        <v>93</v>
      </c>
      <c r="E32" s="118" t="s">
        <v>11</v>
      </c>
      <c r="F32" s="118" t="s">
        <v>113</v>
      </c>
      <c r="G32" s="118" t="s">
        <v>1063</v>
      </c>
      <c r="H32" s="118" t="s">
        <v>1064</v>
      </c>
      <c r="I32" s="118" t="s">
        <v>1061</v>
      </c>
      <c r="J32" s="118" t="s">
        <v>1065</v>
      </c>
      <c r="K32" s="377"/>
    </row>
    <row r="33" spans="1:11" s="56" customFormat="1" ht="51.75" thickBot="1" x14ac:dyDescent="0.25">
      <c r="A33" s="118" t="s">
        <v>425</v>
      </c>
      <c r="B33" s="118" t="s">
        <v>8</v>
      </c>
      <c r="C33" s="118" t="s">
        <v>426</v>
      </c>
      <c r="D33" s="118" t="s">
        <v>297</v>
      </c>
      <c r="E33" s="118" t="s">
        <v>11</v>
      </c>
      <c r="F33" s="118" t="s">
        <v>688</v>
      </c>
      <c r="G33" s="118" t="s">
        <v>1066</v>
      </c>
      <c r="H33" s="118" t="s">
        <v>1067</v>
      </c>
      <c r="I33" s="118" t="s">
        <v>1068</v>
      </c>
      <c r="J33" s="118" t="s">
        <v>1069</v>
      </c>
      <c r="K33" s="377"/>
    </row>
    <row r="34" spans="1:11" s="56" customFormat="1" ht="51.75" thickBot="1" x14ac:dyDescent="0.25">
      <c r="A34" s="118" t="s">
        <v>415</v>
      </c>
      <c r="B34" s="118" t="s">
        <v>0</v>
      </c>
      <c r="C34" s="118" t="s">
        <v>416</v>
      </c>
      <c r="D34" s="118" t="s">
        <v>93</v>
      </c>
      <c r="E34" s="118" t="s">
        <v>291</v>
      </c>
      <c r="F34" s="118" t="s">
        <v>113</v>
      </c>
      <c r="G34" s="118" t="s">
        <v>1070</v>
      </c>
      <c r="H34" s="118" t="s">
        <v>1071</v>
      </c>
      <c r="I34" s="118" t="s">
        <v>1072</v>
      </c>
      <c r="J34" s="118" t="s">
        <v>1073</v>
      </c>
      <c r="K34" s="377"/>
    </row>
    <row r="35" spans="1:11" s="56" customFormat="1" ht="26.25" thickBot="1" x14ac:dyDescent="0.25">
      <c r="A35" s="118" t="s">
        <v>511</v>
      </c>
      <c r="B35" s="118" t="s">
        <v>8</v>
      </c>
      <c r="C35" s="118" t="s">
        <v>359</v>
      </c>
      <c r="D35" s="118" t="s">
        <v>54</v>
      </c>
      <c r="E35" s="118" t="s">
        <v>6</v>
      </c>
      <c r="F35" s="118" t="s">
        <v>690</v>
      </c>
      <c r="G35" s="118" t="s">
        <v>691</v>
      </c>
      <c r="H35" s="118" t="s">
        <v>692</v>
      </c>
      <c r="I35" s="118" t="s">
        <v>1074</v>
      </c>
      <c r="J35" s="118" t="s">
        <v>1075</v>
      </c>
      <c r="K35" s="377"/>
    </row>
    <row r="36" spans="1:11" s="56" customFormat="1" ht="39" thickBot="1" x14ac:dyDescent="0.25">
      <c r="A36" s="118" t="s">
        <v>935</v>
      </c>
      <c r="B36" s="118" t="s">
        <v>8</v>
      </c>
      <c r="C36" s="118" t="s">
        <v>936</v>
      </c>
      <c r="D36" s="118" t="s">
        <v>941</v>
      </c>
      <c r="E36" s="118" t="s">
        <v>937</v>
      </c>
      <c r="F36" s="118" t="s">
        <v>1076</v>
      </c>
      <c r="G36" s="118" t="s">
        <v>1077</v>
      </c>
      <c r="H36" s="118" t="s">
        <v>1078</v>
      </c>
      <c r="I36" s="118" t="s">
        <v>1079</v>
      </c>
      <c r="J36" s="118" t="s">
        <v>1080</v>
      </c>
      <c r="K36" s="377"/>
    </row>
    <row r="37" spans="1:11" s="56" customFormat="1" ht="64.5" thickBot="1" x14ac:dyDescent="0.25">
      <c r="A37" s="118" t="s">
        <v>456</v>
      </c>
      <c r="B37" s="118" t="s">
        <v>8</v>
      </c>
      <c r="C37" s="118" t="s">
        <v>457</v>
      </c>
      <c r="D37" s="118" t="s">
        <v>296</v>
      </c>
      <c r="E37" s="118" t="s">
        <v>11</v>
      </c>
      <c r="F37" s="118" t="s">
        <v>112</v>
      </c>
      <c r="G37" s="118" t="s">
        <v>1081</v>
      </c>
      <c r="H37" s="118" t="s">
        <v>1081</v>
      </c>
      <c r="I37" s="118" t="s">
        <v>1082</v>
      </c>
      <c r="J37" s="118" t="s">
        <v>1083</v>
      </c>
      <c r="K37" s="377"/>
    </row>
    <row r="38" spans="1:11" s="56" customFormat="1" ht="64.5" thickBot="1" x14ac:dyDescent="0.25">
      <c r="A38" s="118" t="s">
        <v>459</v>
      </c>
      <c r="B38" s="118" t="s">
        <v>8</v>
      </c>
      <c r="C38" s="118" t="s">
        <v>460</v>
      </c>
      <c r="D38" s="118" t="s">
        <v>296</v>
      </c>
      <c r="E38" s="118" t="s">
        <v>11</v>
      </c>
      <c r="F38" s="118" t="s">
        <v>303</v>
      </c>
      <c r="G38" s="118" t="s">
        <v>1084</v>
      </c>
      <c r="H38" s="118" t="s">
        <v>1085</v>
      </c>
      <c r="I38" s="118" t="s">
        <v>1086</v>
      </c>
      <c r="J38" s="118" t="s">
        <v>1087</v>
      </c>
      <c r="K38" s="377"/>
    </row>
    <row r="39" spans="1:11" s="56" customFormat="1" ht="64.5" thickBot="1" x14ac:dyDescent="0.25">
      <c r="A39" s="118" t="s">
        <v>474</v>
      </c>
      <c r="B39" s="118" t="s">
        <v>0</v>
      </c>
      <c r="C39" s="118" t="s">
        <v>475</v>
      </c>
      <c r="D39" s="118" t="s">
        <v>296</v>
      </c>
      <c r="E39" s="118" t="s">
        <v>11</v>
      </c>
      <c r="F39" s="118" t="s">
        <v>113</v>
      </c>
      <c r="G39" s="118" t="s">
        <v>1088</v>
      </c>
      <c r="H39" s="118" t="s">
        <v>1089</v>
      </c>
      <c r="I39" s="118" t="s">
        <v>697</v>
      </c>
      <c r="J39" s="118" t="s">
        <v>1090</v>
      </c>
      <c r="K39" s="377"/>
    </row>
    <row r="40" spans="1:11" s="56" customFormat="1" ht="39" thickBot="1" x14ac:dyDescent="0.25">
      <c r="A40" s="118" t="s">
        <v>357</v>
      </c>
      <c r="B40" s="118" t="s">
        <v>0</v>
      </c>
      <c r="C40" s="118" t="s">
        <v>358</v>
      </c>
      <c r="D40" s="118" t="s">
        <v>289</v>
      </c>
      <c r="E40" s="118" t="s">
        <v>3</v>
      </c>
      <c r="F40" s="118" t="s">
        <v>694</v>
      </c>
      <c r="G40" s="118" t="s">
        <v>695</v>
      </c>
      <c r="H40" s="118" t="s">
        <v>696</v>
      </c>
      <c r="I40" s="118" t="s">
        <v>386</v>
      </c>
      <c r="J40" s="118" t="s">
        <v>1091</v>
      </c>
      <c r="K40" s="377"/>
    </row>
    <row r="41" spans="1:11" s="56" customFormat="1" ht="51.75" thickBot="1" x14ac:dyDescent="0.25">
      <c r="A41" s="118" t="s">
        <v>495</v>
      </c>
      <c r="B41" s="118" t="s">
        <v>0</v>
      </c>
      <c r="C41" s="118" t="s">
        <v>496</v>
      </c>
      <c r="D41" s="118" t="s">
        <v>145</v>
      </c>
      <c r="E41" s="118" t="s">
        <v>281</v>
      </c>
      <c r="F41" s="118" t="s">
        <v>113</v>
      </c>
      <c r="G41" s="118" t="s">
        <v>1092</v>
      </c>
      <c r="H41" s="118" t="s">
        <v>1093</v>
      </c>
      <c r="I41" s="118" t="s">
        <v>888</v>
      </c>
      <c r="J41" s="118" t="s">
        <v>1094</v>
      </c>
      <c r="K41" s="377"/>
    </row>
    <row r="42" spans="1:11" s="56" customFormat="1" ht="64.5" thickBot="1" x14ac:dyDescent="0.25">
      <c r="A42" s="118" t="s">
        <v>505</v>
      </c>
      <c r="B42" s="118" t="s">
        <v>8</v>
      </c>
      <c r="C42" s="118" t="s">
        <v>506</v>
      </c>
      <c r="D42" s="118" t="s">
        <v>589</v>
      </c>
      <c r="E42" s="118" t="s">
        <v>6</v>
      </c>
      <c r="F42" s="118" t="s">
        <v>698</v>
      </c>
      <c r="G42" s="118" t="s">
        <v>1095</v>
      </c>
      <c r="H42" s="118" t="s">
        <v>1096</v>
      </c>
      <c r="I42" s="118" t="s">
        <v>1097</v>
      </c>
      <c r="J42" s="118" t="s">
        <v>1098</v>
      </c>
      <c r="K42" s="377"/>
    </row>
    <row r="43" spans="1:11" s="56" customFormat="1" ht="51.75" thickBot="1" x14ac:dyDescent="0.25">
      <c r="A43" s="118" t="s">
        <v>419</v>
      </c>
      <c r="B43" s="118" t="s">
        <v>8</v>
      </c>
      <c r="C43" s="118" t="s">
        <v>420</v>
      </c>
      <c r="D43" s="118" t="s">
        <v>297</v>
      </c>
      <c r="E43" s="118" t="s">
        <v>11</v>
      </c>
      <c r="F43" s="118" t="s">
        <v>382</v>
      </c>
      <c r="G43" s="118" t="s">
        <v>1099</v>
      </c>
      <c r="H43" s="118" t="s">
        <v>1100</v>
      </c>
      <c r="I43" s="118" t="s">
        <v>701</v>
      </c>
      <c r="J43" s="118" t="s">
        <v>1101</v>
      </c>
      <c r="K43" s="377"/>
    </row>
    <row r="44" spans="1:11" s="56" customFormat="1" ht="64.5" thickBot="1" x14ac:dyDescent="0.25">
      <c r="A44" s="118" t="s">
        <v>431</v>
      </c>
      <c r="B44" s="118" t="s">
        <v>8</v>
      </c>
      <c r="C44" s="118" t="s">
        <v>432</v>
      </c>
      <c r="D44" s="118" t="s">
        <v>293</v>
      </c>
      <c r="E44" s="118" t="s">
        <v>11</v>
      </c>
      <c r="F44" s="118" t="s">
        <v>699</v>
      </c>
      <c r="G44" s="118" t="s">
        <v>1102</v>
      </c>
      <c r="H44" s="118" t="s">
        <v>1103</v>
      </c>
      <c r="I44" s="118" t="s">
        <v>1104</v>
      </c>
      <c r="J44" s="118" t="s">
        <v>1105</v>
      </c>
      <c r="K44" s="377"/>
    </row>
    <row r="45" spans="1:11" s="56" customFormat="1" ht="39" thickBot="1" x14ac:dyDescent="0.25">
      <c r="A45" s="118" t="s">
        <v>280</v>
      </c>
      <c r="B45" s="118" t="s">
        <v>0</v>
      </c>
      <c r="C45" s="118" t="s">
        <v>187</v>
      </c>
      <c r="D45" s="118" t="s">
        <v>94</v>
      </c>
      <c r="E45" s="118" t="s">
        <v>11</v>
      </c>
      <c r="F45" s="118" t="s">
        <v>112</v>
      </c>
      <c r="G45" s="118" t="s">
        <v>1106</v>
      </c>
      <c r="H45" s="118" t="s">
        <v>1106</v>
      </c>
      <c r="I45" s="118" t="s">
        <v>1104</v>
      </c>
      <c r="J45" s="118" t="s">
        <v>1107</v>
      </c>
      <c r="K45" s="377"/>
    </row>
    <row r="46" spans="1:11" s="56" customFormat="1" ht="39" thickBot="1" x14ac:dyDescent="0.25">
      <c r="A46" s="118" t="s">
        <v>498</v>
      </c>
      <c r="B46" s="118" t="s">
        <v>8</v>
      </c>
      <c r="C46" s="118" t="s">
        <v>499</v>
      </c>
      <c r="D46" s="118" t="s">
        <v>289</v>
      </c>
      <c r="E46" s="118" t="s">
        <v>39</v>
      </c>
      <c r="F46" s="118" t="s">
        <v>698</v>
      </c>
      <c r="G46" s="118" t="s">
        <v>1108</v>
      </c>
      <c r="H46" s="118" t="s">
        <v>1109</v>
      </c>
      <c r="I46" s="118" t="s">
        <v>1110</v>
      </c>
      <c r="J46" s="118" t="s">
        <v>1111</v>
      </c>
      <c r="K46" s="377"/>
    </row>
    <row r="47" spans="1:11" s="56" customFormat="1" ht="64.5" thickBot="1" x14ac:dyDescent="0.25">
      <c r="A47" s="118" t="s">
        <v>471</v>
      </c>
      <c r="B47" s="118" t="s">
        <v>0</v>
      </c>
      <c r="C47" s="118" t="s">
        <v>472</v>
      </c>
      <c r="D47" s="118" t="s">
        <v>296</v>
      </c>
      <c r="E47" s="118" t="s">
        <v>11</v>
      </c>
      <c r="F47" s="118" t="s">
        <v>112</v>
      </c>
      <c r="G47" s="118" t="s">
        <v>1112</v>
      </c>
      <c r="H47" s="118" t="s">
        <v>1112</v>
      </c>
      <c r="I47" s="118" t="s">
        <v>1113</v>
      </c>
      <c r="J47" s="118" t="s">
        <v>1114</v>
      </c>
      <c r="K47" s="377"/>
    </row>
    <row r="48" spans="1:11" s="56" customFormat="1" ht="64.5" thickBot="1" x14ac:dyDescent="0.25">
      <c r="A48" s="118" t="s">
        <v>462</v>
      </c>
      <c r="B48" s="118" t="s">
        <v>8</v>
      </c>
      <c r="C48" s="118" t="s">
        <v>463</v>
      </c>
      <c r="D48" s="118" t="s">
        <v>296</v>
      </c>
      <c r="E48" s="118" t="s">
        <v>11</v>
      </c>
      <c r="F48" s="118" t="s">
        <v>113</v>
      </c>
      <c r="G48" s="118" t="s">
        <v>1115</v>
      </c>
      <c r="H48" s="118" t="s">
        <v>1116</v>
      </c>
      <c r="I48" s="118" t="s">
        <v>1117</v>
      </c>
      <c r="J48" s="118" t="s">
        <v>1118</v>
      </c>
      <c r="K48" s="377"/>
    </row>
    <row r="49" spans="1:11" s="56" customFormat="1" ht="39" thickBot="1" x14ac:dyDescent="0.25">
      <c r="A49" s="118" t="s">
        <v>477</v>
      </c>
      <c r="B49" s="118" t="s">
        <v>8</v>
      </c>
      <c r="C49" s="118" t="s">
        <v>478</v>
      </c>
      <c r="D49" s="118" t="s">
        <v>570</v>
      </c>
      <c r="E49" s="118" t="s">
        <v>11</v>
      </c>
      <c r="F49" s="118" t="s">
        <v>303</v>
      </c>
      <c r="G49" s="118" t="s">
        <v>1119</v>
      </c>
      <c r="H49" s="118" t="s">
        <v>1120</v>
      </c>
      <c r="I49" s="118" t="s">
        <v>1117</v>
      </c>
      <c r="J49" s="118" t="s">
        <v>1121</v>
      </c>
      <c r="K49" s="377"/>
    </row>
    <row r="50" spans="1:11" s="56" customFormat="1" ht="39" thickBot="1" x14ac:dyDescent="0.25">
      <c r="A50" s="118" t="s">
        <v>353</v>
      </c>
      <c r="B50" s="118" t="s">
        <v>0</v>
      </c>
      <c r="C50" s="118" t="s">
        <v>354</v>
      </c>
      <c r="D50" s="118" t="s">
        <v>289</v>
      </c>
      <c r="E50" s="118" t="s">
        <v>3</v>
      </c>
      <c r="F50" s="118" t="s">
        <v>162</v>
      </c>
      <c r="G50" s="118" t="s">
        <v>702</v>
      </c>
      <c r="H50" s="118" t="s">
        <v>703</v>
      </c>
      <c r="I50" s="118" t="s">
        <v>1122</v>
      </c>
      <c r="J50" s="118" t="s">
        <v>1123</v>
      </c>
      <c r="K50" s="377"/>
    </row>
    <row r="51" spans="1:11" s="56" customFormat="1" ht="39" thickBot="1" x14ac:dyDescent="0.25">
      <c r="A51" s="118" t="s">
        <v>351</v>
      </c>
      <c r="B51" s="118" t="s">
        <v>0</v>
      </c>
      <c r="C51" s="118" t="s">
        <v>352</v>
      </c>
      <c r="D51" s="118" t="s">
        <v>289</v>
      </c>
      <c r="E51" s="118" t="s">
        <v>11</v>
      </c>
      <c r="F51" s="118" t="s">
        <v>384</v>
      </c>
      <c r="G51" s="118" t="s">
        <v>1010</v>
      </c>
      <c r="H51" s="118" t="s">
        <v>1124</v>
      </c>
      <c r="I51" s="118" t="s">
        <v>1125</v>
      </c>
      <c r="J51" s="118" t="s">
        <v>1126</v>
      </c>
      <c r="K51" s="377"/>
    </row>
    <row r="52" spans="1:11" s="56" customFormat="1" ht="51.75" thickBot="1" x14ac:dyDescent="0.25">
      <c r="A52" s="118" t="s">
        <v>428</v>
      </c>
      <c r="B52" s="118" t="s">
        <v>8</v>
      </c>
      <c r="C52" s="118" t="s">
        <v>429</v>
      </c>
      <c r="D52" s="118" t="s">
        <v>297</v>
      </c>
      <c r="E52" s="118" t="s">
        <v>11</v>
      </c>
      <c r="F52" s="118" t="s">
        <v>113</v>
      </c>
      <c r="G52" s="118" t="s">
        <v>1127</v>
      </c>
      <c r="H52" s="118" t="s">
        <v>1128</v>
      </c>
      <c r="I52" s="118" t="s">
        <v>704</v>
      </c>
      <c r="J52" s="118" t="s">
        <v>1129</v>
      </c>
      <c r="K52" s="377"/>
    </row>
    <row r="53" spans="1:11" s="56" customFormat="1" ht="64.5" thickBot="1" x14ac:dyDescent="0.25">
      <c r="A53" s="118" t="s">
        <v>486</v>
      </c>
      <c r="B53" s="118" t="s">
        <v>8</v>
      </c>
      <c r="C53" s="118" t="s">
        <v>487</v>
      </c>
      <c r="D53" s="118" t="s">
        <v>293</v>
      </c>
      <c r="E53" s="118" t="s">
        <v>11</v>
      </c>
      <c r="F53" s="118" t="s">
        <v>302</v>
      </c>
      <c r="G53" s="118" t="s">
        <v>1130</v>
      </c>
      <c r="H53" s="118" t="s">
        <v>1131</v>
      </c>
      <c r="I53" s="118" t="s">
        <v>1132</v>
      </c>
      <c r="J53" s="118" t="s">
        <v>1133</v>
      </c>
      <c r="K53" s="377"/>
    </row>
    <row r="54" spans="1:11" s="56" customFormat="1" ht="38.25" customHeight="1" thickBot="1" x14ac:dyDescent="0.25">
      <c r="A54" s="118" t="s">
        <v>932</v>
      </c>
      <c r="B54" s="118" t="s">
        <v>8</v>
      </c>
      <c r="C54" s="118" t="s">
        <v>933</v>
      </c>
      <c r="D54" s="118" t="s">
        <v>941</v>
      </c>
      <c r="E54" s="118" t="s">
        <v>39</v>
      </c>
      <c r="F54" s="118" t="s">
        <v>1134</v>
      </c>
      <c r="G54" s="118" t="s">
        <v>1135</v>
      </c>
      <c r="H54" s="118" t="s">
        <v>1136</v>
      </c>
      <c r="I54" s="118" t="s">
        <v>1137</v>
      </c>
      <c r="J54" s="118" t="s">
        <v>1138</v>
      </c>
      <c r="K54" s="377"/>
    </row>
    <row r="55" spans="1:11" s="56" customFormat="1" ht="64.5" thickBot="1" x14ac:dyDescent="0.25">
      <c r="A55" s="118" t="s">
        <v>489</v>
      </c>
      <c r="B55" s="118" t="s">
        <v>8</v>
      </c>
      <c r="C55" s="118" t="s">
        <v>490</v>
      </c>
      <c r="D55" s="118" t="s">
        <v>293</v>
      </c>
      <c r="E55" s="118" t="s">
        <v>11</v>
      </c>
      <c r="F55" s="118" t="s">
        <v>113</v>
      </c>
      <c r="G55" s="118" t="s">
        <v>1139</v>
      </c>
      <c r="H55" s="118" t="s">
        <v>1140</v>
      </c>
      <c r="I55" s="118" t="s">
        <v>705</v>
      </c>
      <c r="J55" s="118" t="s">
        <v>1141</v>
      </c>
      <c r="K55" s="377"/>
    </row>
    <row r="56" spans="1:11" s="56" customFormat="1" ht="64.5" thickBot="1" x14ac:dyDescent="0.25">
      <c r="A56" s="118" t="s">
        <v>483</v>
      </c>
      <c r="B56" s="118" t="s">
        <v>8</v>
      </c>
      <c r="C56" s="118" t="s">
        <v>484</v>
      </c>
      <c r="D56" s="118" t="s">
        <v>293</v>
      </c>
      <c r="E56" s="118" t="s">
        <v>11</v>
      </c>
      <c r="F56" s="118" t="s">
        <v>112</v>
      </c>
      <c r="G56" s="118" t="s">
        <v>1142</v>
      </c>
      <c r="H56" s="118" t="s">
        <v>1142</v>
      </c>
      <c r="I56" s="118" t="s">
        <v>705</v>
      </c>
      <c r="J56" s="118" t="s">
        <v>1143</v>
      </c>
      <c r="K56" s="377"/>
    </row>
    <row r="57" spans="1:11" s="56" customFormat="1" ht="64.5" thickBot="1" x14ac:dyDescent="0.25">
      <c r="A57" s="118" t="s">
        <v>441</v>
      </c>
      <c r="B57" s="118" t="s">
        <v>8</v>
      </c>
      <c r="C57" s="118" t="s">
        <v>442</v>
      </c>
      <c r="D57" s="118" t="s">
        <v>293</v>
      </c>
      <c r="E57" s="118" t="s">
        <v>11</v>
      </c>
      <c r="F57" s="118" t="s">
        <v>300</v>
      </c>
      <c r="G57" s="118" t="s">
        <v>1144</v>
      </c>
      <c r="H57" s="118" t="s">
        <v>1145</v>
      </c>
      <c r="I57" s="118" t="s">
        <v>706</v>
      </c>
      <c r="J57" s="118" t="s">
        <v>707</v>
      </c>
      <c r="K57" s="377"/>
    </row>
    <row r="58" spans="1:11" s="56" customFormat="1" ht="64.5" thickBot="1" x14ac:dyDescent="0.25">
      <c r="A58" s="118" t="s">
        <v>465</v>
      </c>
      <c r="B58" s="118" t="s">
        <v>8</v>
      </c>
      <c r="C58" s="118" t="s">
        <v>466</v>
      </c>
      <c r="D58" s="118" t="s">
        <v>296</v>
      </c>
      <c r="E58" s="118" t="s">
        <v>11</v>
      </c>
      <c r="F58" s="118" t="s">
        <v>113</v>
      </c>
      <c r="G58" s="118" t="s">
        <v>1146</v>
      </c>
      <c r="H58" s="118" t="s">
        <v>1147</v>
      </c>
      <c r="I58" s="118" t="s">
        <v>397</v>
      </c>
      <c r="J58" s="118" t="s">
        <v>1148</v>
      </c>
      <c r="K58" s="377"/>
    </row>
    <row r="59" spans="1:11" s="56" customFormat="1" ht="64.5" thickBot="1" x14ac:dyDescent="0.25">
      <c r="A59" s="118" t="s">
        <v>468</v>
      </c>
      <c r="B59" s="118" t="s">
        <v>8</v>
      </c>
      <c r="C59" s="118" t="s">
        <v>469</v>
      </c>
      <c r="D59" s="118" t="s">
        <v>296</v>
      </c>
      <c r="E59" s="118" t="s">
        <v>11</v>
      </c>
      <c r="F59" s="118" t="s">
        <v>113</v>
      </c>
      <c r="G59" s="118" t="s">
        <v>1146</v>
      </c>
      <c r="H59" s="118" t="s">
        <v>1147</v>
      </c>
      <c r="I59" s="118" t="s">
        <v>397</v>
      </c>
      <c r="J59" s="118" t="s">
        <v>708</v>
      </c>
      <c r="K59" s="377"/>
    </row>
    <row r="60" spans="1:11" s="56" customFormat="1" ht="25.5" x14ac:dyDescent="0.2">
      <c r="A60" s="118" t="s">
        <v>331</v>
      </c>
      <c r="B60" s="118" t="s">
        <v>8</v>
      </c>
      <c r="C60" s="118" t="s">
        <v>332</v>
      </c>
      <c r="D60" s="118" t="s">
        <v>289</v>
      </c>
      <c r="E60" s="118" t="s">
        <v>6</v>
      </c>
      <c r="F60" s="118" t="s">
        <v>391</v>
      </c>
      <c r="G60" s="118" t="s">
        <v>709</v>
      </c>
      <c r="H60" s="118" t="s">
        <v>395</v>
      </c>
      <c r="I60" s="118" t="s">
        <v>710</v>
      </c>
      <c r="J60" s="118" t="s">
        <v>115</v>
      </c>
      <c r="K60" s="377"/>
    </row>
    <row r="61" spans="1:11" ht="12.75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r="62" spans="1:11" ht="25.5" x14ac:dyDescent="0.25">
      <c r="A62" s="40" t="str">
        <f>_xlfn.CONCAT("Salvador/BA ",TEXT('DADOS DE ENTRADA'!B14,"DD")," de ",TEXT('DADOS DE ENTRADA'!B14,"mmmm")," de ",TEXT('DADOS DE ENTRADA'!B14,"aaaa"))</f>
        <v>Salvador/BA 03 de outubro de 2025</v>
      </c>
      <c r="B62" s="24"/>
      <c r="C62" s="24"/>
      <c r="D62" s="24"/>
      <c r="E62" s="24"/>
      <c r="F62" s="7"/>
      <c r="G62" s="7"/>
      <c r="H62" s="7"/>
      <c r="I62" s="16" t="s">
        <v>111</v>
      </c>
      <c r="J62" s="16" t="s">
        <v>134</v>
      </c>
      <c r="K62" s="17" t="s">
        <v>135</v>
      </c>
    </row>
    <row r="63" spans="1:11" ht="12.75" customHeight="1" x14ac:dyDescent="0.25">
      <c r="A63" s="307"/>
      <c r="B63" s="307"/>
      <c r="C63" s="307"/>
      <c r="D63" s="24"/>
      <c r="E63" s="24"/>
      <c r="F63" s="233" t="s">
        <v>110</v>
      </c>
      <c r="G63" s="281"/>
      <c r="H63" s="234"/>
      <c r="I63" s="2">
        <f>'Apd 8d - CPU'!H925</f>
        <v>14351.38</v>
      </c>
      <c r="J63" s="2">
        <f>'Apd 8d - CPU'!I925</f>
        <v>21276.32</v>
      </c>
      <c r="K63" s="2">
        <f>'Apd 8d - CPU'!J925</f>
        <v>35627.699999999997</v>
      </c>
    </row>
    <row r="64" spans="1:11" ht="12.75" customHeight="1" x14ac:dyDescent="0.2">
      <c r="A64" s="24"/>
      <c r="B64" s="24"/>
      <c r="C64" s="24"/>
      <c r="D64" s="24"/>
      <c r="E64" s="24"/>
      <c r="F64" s="233" t="s">
        <v>108</v>
      </c>
      <c r="G64" s="281"/>
      <c r="H64" s="15">
        <f>'Apd 8 - Orçamento'!K81</f>
        <v>0.26800000000000002</v>
      </c>
      <c r="I64" s="2">
        <f>'Apd 8d - CPU'!H926</f>
        <v>1904.3900000000012</v>
      </c>
      <c r="J64" s="2">
        <f>'Apd 8d - CPU'!I926</f>
        <v>7633.7000000000007</v>
      </c>
      <c r="K64" s="2">
        <f>'Apd 8d - CPU'!J926</f>
        <v>9538.09</v>
      </c>
    </row>
    <row r="65" spans="1:12" ht="12.75" customHeight="1" x14ac:dyDescent="0.2">
      <c r="A65" s="24"/>
      <c r="B65" s="24"/>
      <c r="C65" s="24"/>
      <c r="D65" s="24"/>
      <c r="E65" s="24"/>
      <c r="F65" s="233" t="s">
        <v>109</v>
      </c>
      <c r="G65" s="281"/>
      <c r="H65" s="234"/>
      <c r="I65" s="2">
        <f>'Apd 8d - CPU'!H927</f>
        <v>16255.77</v>
      </c>
      <c r="J65" s="2">
        <f>'Apd 8d - CPU'!I927</f>
        <v>28910.02</v>
      </c>
      <c r="K65" s="2">
        <f>'Apd 8d - CPU'!J927</f>
        <v>45165.79</v>
      </c>
    </row>
    <row r="66" spans="1:12" ht="12.75" x14ac:dyDescent="0.2">
      <c r="A66" s="24"/>
      <c r="B66" s="24"/>
      <c r="C66" s="24"/>
      <c r="D66" s="24"/>
      <c r="E66" s="24"/>
      <c r="F66" s="238" t="s">
        <v>2</v>
      </c>
      <c r="G66" s="282"/>
      <c r="H66" s="239"/>
      <c r="I66" s="235">
        <f>K65</f>
        <v>45165.79</v>
      </c>
      <c r="J66" s="236"/>
      <c r="K66" s="237"/>
    </row>
    <row r="67" spans="1:12" ht="12.75" x14ac:dyDescent="0.2">
      <c r="A67" s="24"/>
      <c r="B67" s="24"/>
      <c r="C67" s="24"/>
      <c r="D67" s="24"/>
      <c r="E67" s="24"/>
      <c r="F67" s="38"/>
      <c r="G67" s="38"/>
      <c r="H67" s="38"/>
      <c r="I67" s="39"/>
      <c r="J67" s="39"/>
      <c r="K67" s="39"/>
    </row>
    <row r="68" spans="1:12" ht="12.75" x14ac:dyDescent="0.2">
      <c r="A68" s="24"/>
      <c r="B68" s="24"/>
      <c r="C68" s="24"/>
      <c r="D68" s="24"/>
      <c r="E68" s="24"/>
      <c r="F68" s="38"/>
      <c r="G68" s="38"/>
      <c r="H68" s="38"/>
      <c r="I68" s="39"/>
      <c r="J68" s="39"/>
      <c r="K68" s="39"/>
    </row>
    <row r="69" spans="1:12" ht="12.75" x14ac:dyDescent="0.2">
      <c r="A69" s="24"/>
      <c r="B69" s="24"/>
      <c r="C69" s="24"/>
      <c r="D69" s="24"/>
      <c r="E69" s="24"/>
      <c r="F69" s="38"/>
      <c r="G69" s="38"/>
      <c r="H69" s="38"/>
      <c r="I69" s="39"/>
      <c r="J69" s="39"/>
      <c r="K69" s="39"/>
    </row>
    <row r="70" spans="1:12" ht="12.75" x14ac:dyDescent="0.2">
      <c r="A70" s="24"/>
      <c r="B70" s="24"/>
      <c r="C70" s="24"/>
      <c r="D70" s="24"/>
      <c r="E70" s="24"/>
      <c r="F70" s="38"/>
      <c r="G70" s="38"/>
      <c r="H70" s="38"/>
      <c r="I70" s="39"/>
      <c r="J70" s="39"/>
      <c r="K70" s="39"/>
    </row>
    <row r="71" spans="1:12" ht="12.75" x14ac:dyDescent="0.2">
      <c r="A71" s="24"/>
      <c r="B71" s="24"/>
      <c r="C71" s="24"/>
      <c r="D71" s="24"/>
      <c r="E71" s="24"/>
      <c r="F71" s="38"/>
      <c r="G71" s="38"/>
      <c r="H71" s="38"/>
      <c r="I71" s="39"/>
      <c r="J71" s="39"/>
      <c r="K71" s="39"/>
    </row>
    <row r="72" spans="1:12" ht="12.75" x14ac:dyDescent="0.2">
      <c r="A72" s="24"/>
      <c r="B72" s="24"/>
      <c r="C72" s="24"/>
      <c r="D72" s="24"/>
      <c r="E72" s="24"/>
      <c r="F72" s="38"/>
      <c r="G72" s="38"/>
      <c r="H72" s="38"/>
      <c r="I72" s="39"/>
      <c r="J72" s="39"/>
      <c r="K72" s="39"/>
    </row>
    <row r="73" spans="1:12" ht="12.75" x14ac:dyDescent="0.2">
      <c r="A73" s="24"/>
      <c r="B73" s="24"/>
      <c r="C73" s="24"/>
      <c r="D73" s="24"/>
      <c r="E73" s="24"/>
      <c r="F73" s="38"/>
      <c r="G73" s="38"/>
      <c r="H73" s="38"/>
      <c r="I73" s="39"/>
      <c r="J73" s="39"/>
      <c r="K73" s="39"/>
    </row>
    <row r="74" spans="1:12" ht="12.75" x14ac:dyDescent="0.2">
      <c r="A74" s="24"/>
      <c r="B74" s="24"/>
      <c r="C74" s="24"/>
      <c r="D74" s="24"/>
      <c r="E74" s="24"/>
      <c r="F74" s="38"/>
      <c r="G74" s="38"/>
      <c r="H74" s="38"/>
      <c r="I74" s="39"/>
      <c r="J74" s="39"/>
      <c r="K74" s="39"/>
    </row>
    <row r="75" spans="1:12" ht="15.75" x14ac:dyDescent="0.25">
      <c r="A75" s="24"/>
      <c r="B75" s="24"/>
      <c r="C75" s="37" t="s">
        <v>360</v>
      </c>
      <c r="D75" s="42"/>
      <c r="E75" s="199" t="s">
        <v>282</v>
      </c>
      <c r="F75" s="199" t="s">
        <v>199</v>
      </c>
      <c r="G75" s="199" t="s">
        <v>199</v>
      </c>
      <c r="H75" s="199" t="s">
        <v>199</v>
      </c>
      <c r="I75" s="199" t="s">
        <v>199</v>
      </c>
      <c r="L75" s="40"/>
    </row>
    <row r="76" spans="1:12" ht="15.75" x14ac:dyDescent="0.25">
      <c r="A76" s="24"/>
      <c r="B76" s="24"/>
      <c r="C76" s="27" t="s">
        <v>23</v>
      </c>
      <c r="D76" s="28"/>
      <c r="E76" s="200" t="s">
        <v>116</v>
      </c>
      <c r="F76" s="200" t="s">
        <v>116</v>
      </c>
      <c r="G76" s="200" t="s">
        <v>116</v>
      </c>
      <c r="H76" s="200" t="s">
        <v>116</v>
      </c>
      <c r="I76" s="200" t="s">
        <v>116</v>
      </c>
      <c r="L76" s="40"/>
    </row>
    <row r="77" spans="1:12" ht="15.75" x14ac:dyDescent="0.25">
      <c r="A77" s="24"/>
      <c r="B77" s="24"/>
      <c r="C77" s="27" t="s">
        <v>361</v>
      </c>
      <c r="D77" s="28"/>
      <c r="E77" s="200"/>
      <c r="F77" s="200"/>
      <c r="G77" s="200"/>
      <c r="H77" s="200"/>
      <c r="I77" s="200"/>
      <c r="L77" s="40"/>
    </row>
  </sheetData>
  <autoFilter ref="A11:K11" xr:uid="{7120CEE5-9966-4451-B5DF-A222BEBEF5F2}">
    <sortState xmlns:xlrd2="http://schemas.microsoft.com/office/spreadsheetml/2017/richdata2" ref="A12:K63">
      <sortCondition descending="1" ref="I11"/>
    </sortState>
  </autoFilter>
  <mergeCells count="24">
    <mergeCell ref="K31:K60"/>
    <mergeCell ref="A63:C63"/>
    <mergeCell ref="E77:I77"/>
    <mergeCell ref="F65:H65"/>
    <mergeCell ref="E6:F6"/>
    <mergeCell ref="G3:K6"/>
    <mergeCell ref="F63:H63"/>
    <mergeCell ref="F64:G64"/>
    <mergeCell ref="F66:H66"/>
    <mergeCell ref="I66:K66"/>
    <mergeCell ref="E76:I76"/>
    <mergeCell ref="E75:I75"/>
    <mergeCell ref="K12:K20"/>
    <mergeCell ref="K21:K30"/>
    <mergeCell ref="C1:K1"/>
    <mergeCell ref="A9:K9"/>
    <mergeCell ref="A8:K8"/>
    <mergeCell ref="D5:F5"/>
    <mergeCell ref="A1:B5"/>
    <mergeCell ref="D2:F2"/>
    <mergeCell ref="D3:F3"/>
    <mergeCell ref="D4:F4"/>
    <mergeCell ref="A6:D6"/>
    <mergeCell ref="G2:K2"/>
  </mergeCells>
  <printOptions horizontalCentered="1"/>
  <pageMargins left="0.31496062992125984" right="0.31496062992125984" top="0.39370078740157483" bottom="0.47244094488188981" header="0.11811023622047245" footer="0.11811023622047245"/>
  <pageSetup paperSize="9" scale="65" orientation="landscape" r:id="rId1"/>
  <headerFooter>
    <oddHeader>&amp;CApêndice 8g - Curva ABC de Serviços - TR Nº 202506022 -SRO/6</oddHeader>
    <oddFooter>&amp;CADEQUAÇÃO DO ALOJAMENTO DE ST/SGT DA CIA CMDO - 6RM
Página &amp;P de &amp;N</oddFooter>
  </headerFooter>
  <rowBreaks count="1" manualBreakCount="1">
    <brk id="49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37C36-9684-415B-8A46-7759AC5C07F6}">
  <sheetPr>
    <tabColor rgb="FF92D050"/>
  </sheetPr>
  <dimension ref="A1:S174"/>
  <sheetViews>
    <sheetView view="pageBreakPreview" topLeftCell="A136" zoomScaleNormal="86" zoomScaleSheetLayoutView="100" workbookViewId="0">
      <selection activeCell="M11" sqref="M11:M20"/>
    </sheetView>
  </sheetViews>
  <sheetFormatPr defaultRowHeight="12.75" x14ac:dyDescent="0.2"/>
  <cols>
    <col min="1" max="1" width="13.42578125" style="24" customWidth="1"/>
    <col min="2" max="2" width="7.42578125" style="24" bestFit="1" customWidth="1"/>
    <col min="3" max="3" width="68.42578125" style="24" bestFit="1" customWidth="1"/>
    <col min="4" max="4" width="12.42578125" style="24" bestFit="1" customWidth="1"/>
    <col min="5" max="5" width="9" style="24" customWidth="1"/>
    <col min="6" max="6" width="13.7109375" style="24" customWidth="1"/>
    <col min="7" max="7" width="11.5703125" style="24" customWidth="1"/>
    <col min="8" max="8" width="11" style="24" bestFit="1" customWidth="1"/>
    <col min="9" max="9" width="13.7109375" style="24" bestFit="1" customWidth="1"/>
    <col min="10" max="10" width="10.5703125" style="24" customWidth="1"/>
    <col min="11" max="11" width="18.7109375" style="24" bestFit="1" customWidth="1"/>
    <col min="12" max="12" width="19.140625" style="24" customWidth="1"/>
    <col min="13" max="13" width="18.5703125" style="24" customWidth="1"/>
    <col min="14" max="14" width="3.140625" style="24" customWidth="1"/>
    <col min="15" max="16384" width="9.140625" style="24"/>
  </cols>
  <sheetData>
    <row r="1" spans="1:19" ht="15.75" x14ac:dyDescent="0.25">
      <c r="A1" s="242" t="e" vm="6">
        <v>#VALUE!</v>
      </c>
      <c r="B1" s="244"/>
      <c r="C1" s="206" t="str">
        <f>CONCATENATE("SERVIÇO: ", 'DADOS DE ENTRADA'!B5)</f>
        <v>SERVIÇO: ADEQUAÇÃO DO ALOJAMENTO DE ST/SGT DA CIA CMDO - 6RM</v>
      </c>
      <c r="D1" s="207"/>
      <c r="E1" s="207"/>
      <c r="F1" s="207"/>
      <c r="G1" s="207"/>
      <c r="H1" s="207"/>
      <c r="I1" s="207"/>
      <c r="J1" s="207"/>
      <c r="K1" s="207"/>
      <c r="L1" s="207"/>
      <c r="M1" s="208"/>
    </row>
    <row r="2" spans="1:19" ht="15.75" x14ac:dyDescent="0.25">
      <c r="A2" s="245"/>
      <c r="B2" s="247"/>
      <c r="C2" s="26" t="str">
        <f>CONCATENATE("TR N° OPUS: ",'DADOS DE ENTRADA'!B6)</f>
        <v>TR N° OPUS: 202506022</v>
      </c>
      <c r="D2" s="395" t="str">
        <f>CONCATENATE("ÁREA EQUIVALENTE (m²): ",'DADOS DE ENTRADA'!B13)</f>
        <v>ÁREA EQUIVALENTE (m²): 116</v>
      </c>
      <c r="E2" s="396"/>
      <c r="F2" s="396"/>
      <c r="G2" s="396"/>
      <c r="H2" s="396"/>
      <c r="I2" s="396"/>
      <c r="J2" s="396"/>
      <c r="K2" s="396"/>
      <c r="L2" s="396"/>
      <c r="M2" s="397"/>
    </row>
    <row r="3" spans="1:19" ht="15.75" customHeight="1" thickBot="1" x14ac:dyDescent="0.3">
      <c r="A3" s="245"/>
      <c r="B3" s="247"/>
      <c r="C3" s="14" t="str">
        <f>CONCATENATE("OM: ",'DADOS DE ENTRADA'!B9)</f>
        <v>OM: COMANDO DA 6ª REGIÃO MILITAR</v>
      </c>
      <c r="D3" s="251" t="str">
        <f>CONCATENATE("RM: ",'DADOS DE ENTRADA'!B8)</f>
        <v>RM: 6ª RM</v>
      </c>
      <c r="E3" s="252"/>
      <c r="F3" s="252"/>
      <c r="G3" s="252"/>
      <c r="H3" s="252"/>
      <c r="I3" s="252"/>
      <c r="J3" s="252"/>
      <c r="K3" s="252"/>
      <c r="L3" s="252"/>
      <c r="M3" s="253"/>
    </row>
    <row r="4" spans="1:19" ht="44.25" customHeight="1" x14ac:dyDescent="0.2">
      <c r="A4" s="245"/>
      <c r="B4" s="247"/>
      <c r="C4" s="45" t="str">
        <f>CONCATENATE("LOCAL: ",'DADOS DE ENTRADA'!B10)</f>
        <v>LOCAL: SALVADOR/BA</v>
      </c>
      <c r="D4" s="392" t="str">
        <f>CONCATENATE("N° OPUS: ",'DADOS DE ENTRADA'!B7)</f>
        <v>N° OPUS: 202506000102</v>
      </c>
      <c r="E4" s="393"/>
      <c r="F4" s="394"/>
      <c r="G4" s="392" t="str">
        <f>CONCATENATE("DATA: ",TEXT('DADOS DE ENTRADA'!B14,"dd/mm/aa"))</f>
        <v>DATA: 03/10/25</v>
      </c>
      <c r="H4" s="393"/>
      <c r="I4" s="394"/>
      <c r="J4" s="98" t="str">
        <f>CONCATENATE("BDI:  ",'DADOS DE ENTRADA'!B15)</f>
        <v>BDI:  26,80 % (Mat e Mdo)</v>
      </c>
      <c r="K4" s="99"/>
      <c r="L4" s="99"/>
      <c r="M4" s="100"/>
      <c r="Q4" s="119" t="s">
        <v>104</v>
      </c>
      <c r="R4" s="122" t="s">
        <v>105</v>
      </c>
      <c r="S4" s="123" t="s">
        <v>106</v>
      </c>
    </row>
    <row r="5" spans="1:19" ht="15.75" x14ac:dyDescent="0.25">
      <c r="A5" s="248"/>
      <c r="B5" s="250"/>
      <c r="C5" s="398" t="str">
        <f>CONCATENATE("ENCARGOS SOCIAIS: ",'DADOS DE ENTRADA'!B11)</f>
        <v>ENCARGOS SOCIAIS: Desonerado: embutido nos preços unitário dos insumos de mão de obra, de acordo com as bases (HORISTA=92,66% E MENSALISTA=53,05%)</v>
      </c>
      <c r="D5" s="399"/>
      <c r="E5" s="399"/>
      <c r="F5" s="399"/>
      <c r="G5" s="399"/>
      <c r="H5" s="399"/>
      <c r="I5" s="399"/>
      <c r="J5" s="399"/>
      <c r="K5" s="399"/>
      <c r="L5" s="399"/>
      <c r="M5" s="400"/>
      <c r="Q5" s="120"/>
    </row>
    <row r="6" spans="1:19" ht="68.25" customHeight="1" x14ac:dyDescent="0.2">
      <c r="A6" s="392" t="str">
        <f>CONCATENATE("BANCO DE DADOS:  ",'DADOS DE ENTRADA'!B12)</f>
        <v>BANCO DE DADOS:  SINAPI - 07/2025 - Bahia; ORSE - 07/2025 - Sergipe (COMPOSIÇÕES ADAPTADAS)</v>
      </c>
      <c r="B6" s="393"/>
      <c r="C6" s="393"/>
      <c r="D6" s="393"/>
      <c r="E6" s="393"/>
      <c r="F6" s="393"/>
      <c r="G6" s="393"/>
      <c r="H6" s="393"/>
      <c r="I6" s="394"/>
      <c r="J6" s="392" t="str">
        <f>CONCATENATE("Mês/Ano:  ",'DADOS DE ENTRADA'!B16)</f>
        <v>Mês/Ano:  07/2025 (data base do orçamento para reajustamento, quando necessário)</v>
      </c>
      <c r="K6" s="393"/>
      <c r="L6" s="393"/>
      <c r="M6" s="394"/>
      <c r="Q6" s="120"/>
    </row>
    <row r="7" spans="1:19" x14ac:dyDescent="0.2">
      <c r="A7" s="327" t="s">
        <v>50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Q7" s="120"/>
    </row>
    <row r="8" spans="1:19" ht="18.75" customHeight="1" x14ac:dyDescent="0.2">
      <c r="A8" s="401" t="str">
        <f>C1</f>
        <v>SERVIÇO: ADEQUAÇÃO DO ALOJAMENTO DE ST/SGT DA CIA CMDO - 6RM</v>
      </c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Q8" s="120"/>
    </row>
    <row r="9" spans="1:19" ht="25.5" x14ac:dyDescent="0.2">
      <c r="A9" s="89" t="s">
        <v>10</v>
      </c>
      <c r="B9" s="89" t="s">
        <v>4</v>
      </c>
      <c r="C9" s="89" t="s">
        <v>9</v>
      </c>
      <c r="D9" s="89" t="s">
        <v>24</v>
      </c>
      <c r="E9" s="89" t="s">
        <v>7</v>
      </c>
      <c r="F9" s="75" t="s">
        <v>25</v>
      </c>
      <c r="G9" s="75" t="s">
        <v>26</v>
      </c>
      <c r="H9" s="89" t="s">
        <v>12</v>
      </c>
      <c r="I9" s="89"/>
      <c r="J9" s="89" t="s">
        <v>27</v>
      </c>
      <c r="K9" s="89" t="s">
        <v>28</v>
      </c>
      <c r="L9" s="101" t="s">
        <v>29</v>
      </c>
      <c r="M9" s="90" t="s">
        <v>146</v>
      </c>
      <c r="Q9" s="120"/>
    </row>
    <row r="10" spans="1:19" ht="13.5" thickBot="1" x14ac:dyDescent="0.25">
      <c r="A10" s="90"/>
      <c r="B10" s="90"/>
      <c r="C10" s="90"/>
      <c r="D10" s="90"/>
      <c r="E10" s="90"/>
      <c r="F10" s="57" t="s">
        <v>30</v>
      </c>
      <c r="G10" s="57" t="s">
        <v>30</v>
      </c>
      <c r="H10" s="57" t="s">
        <v>30</v>
      </c>
      <c r="I10" s="57" t="s">
        <v>31</v>
      </c>
      <c r="J10" s="90"/>
      <c r="K10" s="90"/>
      <c r="L10" s="102"/>
      <c r="M10" s="96"/>
      <c r="Q10" s="120"/>
    </row>
    <row r="11" spans="1:19" ht="13.5" thickBot="1" x14ac:dyDescent="0.25">
      <c r="A11" s="194" t="s">
        <v>248</v>
      </c>
      <c r="B11" s="194" t="s">
        <v>8</v>
      </c>
      <c r="C11" s="194" t="s">
        <v>378</v>
      </c>
      <c r="D11" s="194" t="s">
        <v>32</v>
      </c>
      <c r="E11" s="194" t="s">
        <v>1</v>
      </c>
      <c r="F11" s="194" t="s">
        <v>711</v>
      </c>
      <c r="G11" s="194" t="s">
        <v>1149</v>
      </c>
      <c r="H11" s="194" t="s">
        <v>1150</v>
      </c>
      <c r="I11" s="194">
        <v>4329.6646210440003</v>
      </c>
      <c r="J11" s="194" t="s">
        <v>1151</v>
      </c>
      <c r="K11" s="194">
        <v>4329.6646209999999</v>
      </c>
      <c r="L11" s="194" t="s">
        <v>1151</v>
      </c>
      <c r="M11" s="389" t="s">
        <v>104</v>
      </c>
      <c r="Q11" s="121"/>
    </row>
    <row r="12" spans="1:19" ht="15.75" customHeight="1" thickBot="1" x14ac:dyDescent="0.25">
      <c r="A12" s="194" t="s">
        <v>251</v>
      </c>
      <c r="B12" s="194" t="s">
        <v>8</v>
      </c>
      <c r="C12" s="194" t="s">
        <v>252</v>
      </c>
      <c r="D12" s="194" t="s">
        <v>32</v>
      </c>
      <c r="E12" s="194" t="s">
        <v>185</v>
      </c>
      <c r="F12" s="194" t="s">
        <v>712</v>
      </c>
      <c r="G12" s="194" t="s">
        <v>1152</v>
      </c>
      <c r="H12" s="194" t="s">
        <v>1153</v>
      </c>
      <c r="I12" s="194">
        <v>2996.4572153200002</v>
      </c>
      <c r="J12" s="194" t="s">
        <v>1154</v>
      </c>
      <c r="K12" s="194">
        <v>7326.1218362999998</v>
      </c>
      <c r="L12" s="194" t="s">
        <v>1155</v>
      </c>
      <c r="M12" s="390"/>
    </row>
    <row r="13" spans="1:19" ht="15.75" customHeight="1" thickBot="1" x14ac:dyDescent="0.25">
      <c r="A13" s="194" t="s">
        <v>36</v>
      </c>
      <c r="B13" s="194" t="s">
        <v>8</v>
      </c>
      <c r="C13" s="194" t="s">
        <v>373</v>
      </c>
      <c r="D13" s="194" t="s">
        <v>37</v>
      </c>
      <c r="E13" s="194" t="s">
        <v>1</v>
      </c>
      <c r="F13" s="194" t="s">
        <v>1156</v>
      </c>
      <c r="G13" s="194" t="s">
        <v>713</v>
      </c>
      <c r="H13" s="194" t="s">
        <v>1157</v>
      </c>
      <c r="I13" s="194">
        <v>2446.3312395510002</v>
      </c>
      <c r="J13" s="194" t="s">
        <v>1158</v>
      </c>
      <c r="K13" s="194">
        <v>9772.4530759000008</v>
      </c>
      <c r="L13" s="194" t="s">
        <v>1159</v>
      </c>
      <c r="M13" s="390"/>
    </row>
    <row r="14" spans="1:19" ht="15.75" customHeight="1" thickBot="1" x14ac:dyDescent="0.25">
      <c r="A14" s="194" t="s">
        <v>48</v>
      </c>
      <c r="B14" s="194" t="s">
        <v>8</v>
      </c>
      <c r="C14" s="194" t="s">
        <v>375</v>
      </c>
      <c r="D14" s="194" t="s">
        <v>32</v>
      </c>
      <c r="E14" s="194" t="s">
        <v>1</v>
      </c>
      <c r="F14" s="194" t="s">
        <v>714</v>
      </c>
      <c r="G14" s="194" t="s">
        <v>1160</v>
      </c>
      <c r="H14" s="194" t="s">
        <v>1161</v>
      </c>
      <c r="I14" s="194">
        <v>2387.1295707210002</v>
      </c>
      <c r="J14" s="194" t="s">
        <v>1162</v>
      </c>
      <c r="K14" s="194">
        <v>12159.5826466</v>
      </c>
      <c r="L14" s="194" t="s">
        <v>1163</v>
      </c>
      <c r="M14" s="390"/>
    </row>
    <row r="15" spans="1:19" ht="26.25" thickBot="1" x14ac:dyDescent="0.25">
      <c r="A15" s="194" t="s">
        <v>546</v>
      </c>
      <c r="B15" s="194" t="s">
        <v>8</v>
      </c>
      <c r="C15" s="194" t="s">
        <v>547</v>
      </c>
      <c r="D15" s="194" t="s">
        <v>34</v>
      </c>
      <c r="E15" s="194" t="s">
        <v>3</v>
      </c>
      <c r="F15" s="194" t="s">
        <v>715</v>
      </c>
      <c r="G15" s="194" t="s">
        <v>716</v>
      </c>
      <c r="H15" s="194" t="s">
        <v>717</v>
      </c>
      <c r="I15" s="194">
        <v>1857.3784860000001</v>
      </c>
      <c r="J15" s="194" t="s">
        <v>1164</v>
      </c>
      <c r="K15" s="194">
        <v>14016.961132599999</v>
      </c>
      <c r="L15" s="194" t="s">
        <v>1165</v>
      </c>
      <c r="M15" s="390"/>
    </row>
    <row r="16" spans="1:19" ht="39" thickBot="1" x14ac:dyDescent="0.25">
      <c r="A16" s="194" t="s">
        <v>523</v>
      </c>
      <c r="B16" s="194" t="s">
        <v>8</v>
      </c>
      <c r="C16" s="194" t="s">
        <v>524</v>
      </c>
      <c r="D16" s="194" t="s">
        <v>41</v>
      </c>
      <c r="E16" s="194" t="s">
        <v>185</v>
      </c>
      <c r="F16" s="194" t="s">
        <v>718</v>
      </c>
      <c r="G16" s="194" t="s">
        <v>1025</v>
      </c>
      <c r="H16" s="194" t="s">
        <v>1025</v>
      </c>
      <c r="I16" s="194">
        <v>1684.05</v>
      </c>
      <c r="J16" s="194" t="s">
        <v>1166</v>
      </c>
      <c r="K16" s="194">
        <v>15701.011132600001</v>
      </c>
      <c r="L16" s="194" t="s">
        <v>1167</v>
      </c>
      <c r="M16" s="390"/>
    </row>
    <row r="17" spans="1:13" ht="26.25" thickBot="1" x14ac:dyDescent="0.25">
      <c r="A17" s="194" t="s">
        <v>548</v>
      </c>
      <c r="B17" s="194" t="s">
        <v>8</v>
      </c>
      <c r="C17" s="194" t="s">
        <v>549</v>
      </c>
      <c r="D17" s="194" t="s">
        <v>34</v>
      </c>
      <c r="E17" s="194" t="s">
        <v>3</v>
      </c>
      <c r="F17" s="194" t="s">
        <v>719</v>
      </c>
      <c r="G17" s="194" t="s">
        <v>720</v>
      </c>
      <c r="H17" s="194" t="s">
        <v>721</v>
      </c>
      <c r="I17" s="194">
        <v>1647.405528</v>
      </c>
      <c r="J17" s="194" t="s">
        <v>1168</v>
      </c>
      <c r="K17" s="194">
        <v>17348.4166606</v>
      </c>
      <c r="L17" s="194" t="s">
        <v>1169</v>
      </c>
      <c r="M17" s="390"/>
    </row>
    <row r="18" spans="1:13" ht="15.75" customHeight="1" thickBot="1" x14ac:dyDescent="0.25">
      <c r="A18" s="194" t="s">
        <v>97</v>
      </c>
      <c r="B18" s="194" t="s">
        <v>8</v>
      </c>
      <c r="C18" s="194" t="s">
        <v>656</v>
      </c>
      <c r="D18" s="194" t="s">
        <v>32</v>
      </c>
      <c r="E18" s="194" t="s">
        <v>1</v>
      </c>
      <c r="F18" s="194" t="s">
        <v>722</v>
      </c>
      <c r="G18" s="194" t="s">
        <v>1170</v>
      </c>
      <c r="H18" s="194" t="s">
        <v>1171</v>
      </c>
      <c r="I18" s="194">
        <v>1504.584652</v>
      </c>
      <c r="J18" s="194" t="s">
        <v>1172</v>
      </c>
      <c r="K18" s="194">
        <v>18853.001312600001</v>
      </c>
      <c r="L18" s="194" t="s">
        <v>1173</v>
      </c>
      <c r="M18" s="390"/>
    </row>
    <row r="19" spans="1:13" ht="15.75" customHeight="1" thickBot="1" x14ac:dyDescent="0.25">
      <c r="A19" s="194" t="s">
        <v>164</v>
      </c>
      <c r="B19" s="194" t="s">
        <v>8</v>
      </c>
      <c r="C19" s="194" t="s">
        <v>165</v>
      </c>
      <c r="D19" s="194" t="s">
        <v>32</v>
      </c>
      <c r="E19" s="194" t="s">
        <v>1</v>
      </c>
      <c r="F19" s="194" t="s">
        <v>723</v>
      </c>
      <c r="G19" s="194" t="s">
        <v>1149</v>
      </c>
      <c r="H19" s="194" t="s">
        <v>1174</v>
      </c>
      <c r="I19" s="194">
        <v>1472.021929346</v>
      </c>
      <c r="J19" s="194" t="s">
        <v>1175</v>
      </c>
      <c r="K19" s="194">
        <v>20325.023241899999</v>
      </c>
      <c r="L19" s="194" t="s">
        <v>1176</v>
      </c>
      <c r="M19" s="390"/>
    </row>
    <row r="20" spans="1:13" ht="15.75" customHeight="1" thickBot="1" x14ac:dyDescent="0.25">
      <c r="A20" s="194" t="s">
        <v>538</v>
      </c>
      <c r="B20" s="194" t="s">
        <v>8</v>
      </c>
      <c r="C20" s="194" t="s">
        <v>539</v>
      </c>
      <c r="D20" s="194" t="s">
        <v>34</v>
      </c>
      <c r="E20" s="194" t="s">
        <v>3</v>
      </c>
      <c r="F20" s="194" t="s">
        <v>724</v>
      </c>
      <c r="G20" s="194" t="s">
        <v>725</v>
      </c>
      <c r="H20" s="194" t="s">
        <v>726</v>
      </c>
      <c r="I20" s="194">
        <v>1161.3326400000001</v>
      </c>
      <c r="J20" s="194" t="s">
        <v>1177</v>
      </c>
      <c r="K20" s="194">
        <v>21486.355881899999</v>
      </c>
      <c r="L20" s="194" t="s">
        <v>1178</v>
      </c>
      <c r="M20" s="391"/>
    </row>
    <row r="21" spans="1:13" ht="13.5" thickBot="1" x14ac:dyDescent="0.25">
      <c r="A21" s="195" t="s">
        <v>33</v>
      </c>
      <c r="B21" s="195" t="s">
        <v>8</v>
      </c>
      <c r="C21" s="195" t="s">
        <v>206</v>
      </c>
      <c r="D21" s="195" t="s">
        <v>32</v>
      </c>
      <c r="E21" s="195" t="s">
        <v>1</v>
      </c>
      <c r="F21" s="195" t="s">
        <v>727</v>
      </c>
      <c r="G21" s="195" t="s">
        <v>1179</v>
      </c>
      <c r="H21" s="195" t="s">
        <v>1180</v>
      </c>
      <c r="I21" s="195">
        <v>1138.5641360249999</v>
      </c>
      <c r="J21" s="195" t="s">
        <v>1181</v>
      </c>
      <c r="K21" s="195">
        <v>22624.9200179</v>
      </c>
      <c r="L21" s="195" t="s">
        <v>1182</v>
      </c>
      <c r="M21" s="386" t="s">
        <v>105</v>
      </c>
    </row>
    <row r="22" spans="1:13" ht="26.25" thickBot="1" x14ac:dyDescent="0.25">
      <c r="A22" s="195" t="s">
        <v>550</v>
      </c>
      <c r="B22" s="195" t="s">
        <v>8</v>
      </c>
      <c r="C22" s="195" t="s">
        <v>551</v>
      </c>
      <c r="D22" s="195" t="s">
        <v>34</v>
      </c>
      <c r="E22" s="195" t="s">
        <v>11</v>
      </c>
      <c r="F22" s="195" t="s">
        <v>718</v>
      </c>
      <c r="G22" s="195" t="s">
        <v>1183</v>
      </c>
      <c r="H22" s="195" t="s">
        <v>1183</v>
      </c>
      <c r="I22" s="195">
        <v>1046.23</v>
      </c>
      <c r="J22" s="195" t="s">
        <v>1184</v>
      </c>
      <c r="K22" s="195">
        <v>23671.1500179</v>
      </c>
      <c r="L22" s="195" t="s">
        <v>1185</v>
      </c>
      <c r="M22" s="387"/>
    </row>
    <row r="23" spans="1:13" ht="39" thickBot="1" x14ac:dyDescent="0.25">
      <c r="A23" s="195" t="s">
        <v>512</v>
      </c>
      <c r="B23" s="195" t="s">
        <v>0</v>
      </c>
      <c r="C23" s="195" t="s">
        <v>222</v>
      </c>
      <c r="D23" s="195" t="s">
        <v>35</v>
      </c>
      <c r="E23" s="195" t="s">
        <v>11</v>
      </c>
      <c r="F23" s="195" t="s">
        <v>718</v>
      </c>
      <c r="G23" s="195" t="s">
        <v>1186</v>
      </c>
      <c r="H23" s="195" t="s">
        <v>1186</v>
      </c>
      <c r="I23" s="195">
        <v>1037.8699999999999</v>
      </c>
      <c r="J23" s="195" t="s">
        <v>1187</v>
      </c>
      <c r="K23" s="195">
        <v>24709.020017899998</v>
      </c>
      <c r="L23" s="195" t="s">
        <v>1188</v>
      </c>
      <c r="M23" s="387"/>
    </row>
    <row r="24" spans="1:13" ht="39" thickBot="1" x14ac:dyDescent="0.25">
      <c r="A24" s="195" t="s">
        <v>514</v>
      </c>
      <c r="B24" s="195" t="s">
        <v>0</v>
      </c>
      <c r="C24" s="195" t="s">
        <v>284</v>
      </c>
      <c r="D24" s="195" t="s">
        <v>35</v>
      </c>
      <c r="E24" s="195" t="s">
        <v>11</v>
      </c>
      <c r="F24" s="195" t="s">
        <v>718</v>
      </c>
      <c r="G24" s="195" t="s">
        <v>1186</v>
      </c>
      <c r="H24" s="195" t="s">
        <v>1186</v>
      </c>
      <c r="I24" s="195">
        <v>1037.8699999999999</v>
      </c>
      <c r="J24" s="195" t="s">
        <v>1187</v>
      </c>
      <c r="K24" s="195">
        <v>25746.890017900001</v>
      </c>
      <c r="L24" s="195" t="s">
        <v>1189</v>
      </c>
      <c r="M24" s="387"/>
    </row>
    <row r="25" spans="1:13" ht="26.25" thickBot="1" x14ac:dyDescent="0.25">
      <c r="A25" s="195" t="s">
        <v>953</v>
      </c>
      <c r="B25" s="195" t="s">
        <v>0</v>
      </c>
      <c r="C25" s="195" t="s">
        <v>954</v>
      </c>
      <c r="D25" s="195" t="s">
        <v>41</v>
      </c>
      <c r="E25" s="195" t="s">
        <v>11</v>
      </c>
      <c r="F25" s="195" t="s">
        <v>728</v>
      </c>
      <c r="G25" s="195" t="s">
        <v>1063</v>
      </c>
      <c r="H25" s="195" t="s">
        <v>1064</v>
      </c>
      <c r="I25" s="195">
        <v>962.22</v>
      </c>
      <c r="J25" s="195" t="s">
        <v>1190</v>
      </c>
      <c r="K25" s="195">
        <v>26709.110017899999</v>
      </c>
      <c r="L25" s="195" t="s">
        <v>1191</v>
      </c>
      <c r="M25" s="387"/>
    </row>
    <row r="26" spans="1:13" ht="26.25" thickBot="1" x14ac:dyDescent="0.25">
      <c r="A26" s="195" t="s">
        <v>95</v>
      </c>
      <c r="B26" s="195" t="s">
        <v>8</v>
      </c>
      <c r="C26" s="195" t="s">
        <v>147</v>
      </c>
      <c r="D26" s="195" t="s">
        <v>34</v>
      </c>
      <c r="E26" s="195" t="s">
        <v>6</v>
      </c>
      <c r="F26" s="195" t="s">
        <v>728</v>
      </c>
      <c r="G26" s="195" t="s">
        <v>1192</v>
      </c>
      <c r="H26" s="195" t="s">
        <v>1193</v>
      </c>
      <c r="I26" s="195">
        <v>957.34</v>
      </c>
      <c r="J26" s="195" t="s">
        <v>1194</v>
      </c>
      <c r="K26" s="195">
        <v>27666.450017899999</v>
      </c>
      <c r="L26" s="195" t="s">
        <v>729</v>
      </c>
      <c r="M26" s="387"/>
    </row>
    <row r="27" spans="1:13" ht="15.75" customHeight="1" thickBot="1" x14ac:dyDescent="0.25">
      <c r="A27" s="195" t="s">
        <v>45</v>
      </c>
      <c r="B27" s="195" t="s">
        <v>8</v>
      </c>
      <c r="C27" s="195" t="s">
        <v>365</v>
      </c>
      <c r="D27" s="195" t="s">
        <v>37</v>
      </c>
      <c r="E27" s="195" t="s">
        <v>1</v>
      </c>
      <c r="F27" s="195" t="s">
        <v>1195</v>
      </c>
      <c r="G27" s="195" t="s">
        <v>730</v>
      </c>
      <c r="H27" s="195" t="s">
        <v>1196</v>
      </c>
      <c r="I27" s="195">
        <v>839.72035664700002</v>
      </c>
      <c r="J27" s="195" t="s">
        <v>1197</v>
      </c>
      <c r="K27" s="195">
        <v>28506.170374500001</v>
      </c>
      <c r="L27" s="195" t="s">
        <v>1198</v>
      </c>
      <c r="M27" s="387"/>
    </row>
    <row r="28" spans="1:13" ht="26.25" thickBot="1" x14ac:dyDescent="0.25">
      <c r="A28" s="195" t="s">
        <v>334</v>
      </c>
      <c r="B28" s="195" t="s">
        <v>8</v>
      </c>
      <c r="C28" s="195" t="s">
        <v>335</v>
      </c>
      <c r="D28" s="195" t="s">
        <v>34</v>
      </c>
      <c r="E28" s="195" t="s">
        <v>11</v>
      </c>
      <c r="F28" s="195" t="s">
        <v>731</v>
      </c>
      <c r="G28" s="195" t="s">
        <v>1199</v>
      </c>
      <c r="H28" s="195" t="s">
        <v>1200</v>
      </c>
      <c r="I28" s="195">
        <v>821.1</v>
      </c>
      <c r="J28" s="195" t="s">
        <v>1201</v>
      </c>
      <c r="K28" s="195">
        <v>29327.2703745</v>
      </c>
      <c r="L28" s="195" t="s">
        <v>1202</v>
      </c>
      <c r="M28" s="387"/>
    </row>
    <row r="29" spans="1:13" ht="15.75" customHeight="1" thickBot="1" x14ac:dyDescent="0.25">
      <c r="A29" s="195" t="s">
        <v>587</v>
      </c>
      <c r="B29" s="195" t="s">
        <v>8</v>
      </c>
      <c r="C29" s="195" t="s">
        <v>588</v>
      </c>
      <c r="D29" s="195" t="s">
        <v>34</v>
      </c>
      <c r="E29" s="195" t="s">
        <v>44</v>
      </c>
      <c r="F29" s="195" t="s">
        <v>732</v>
      </c>
      <c r="G29" s="195" t="s">
        <v>1203</v>
      </c>
      <c r="H29" s="195" t="s">
        <v>1204</v>
      </c>
      <c r="I29" s="195">
        <v>766.716273</v>
      </c>
      <c r="J29" s="195" t="s">
        <v>1205</v>
      </c>
      <c r="K29" s="195">
        <v>30093.986647500002</v>
      </c>
      <c r="L29" s="195" t="s">
        <v>1206</v>
      </c>
      <c r="M29" s="387"/>
    </row>
    <row r="30" spans="1:13" ht="15.75" customHeight="1" thickBot="1" x14ac:dyDescent="0.25">
      <c r="A30" s="195" t="s">
        <v>577</v>
      </c>
      <c r="B30" s="195" t="s">
        <v>8</v>
      </c>
      <c r="C30" s="195" t="s">
        <v>578</v>
      </c>
      <c r="D30" s="195" t="s">
        <v>34</v>
      </c>
      <c r="E30" s="195" t="s">
        <v>11</v>
      </c>
      <c r="F30" s="195" t="s">
        <v>733</v>
      </c>
      <c r="G30" s="195" t="s">
        <v>734</v>
      </c>
      <c r="H30" s="195" t="s">
        <v>735</v>
      </c>
      <c r="I30" s="195">
        <v>763.8</v>
      </c>
      <c r="J30" s="195" t="s">
        <v>1207</v>
      </c>
      <c r="K30" s="195">
        <v>30857.786647500001</v>
      </c>
      <c r="L30" s="195" t="s">
        <v>1208</v>
      </c>
      <c r="M30" s="387"/>
    </row>
    <row r="31" spans="1:13" ht="26.25" thickBot="1" x14ac:dyDescent="0.25">
      <c r="A31" s="195" t="s">
        <v>604</v>
      </c>
      <c r="B31" s="195" t="s">
        <v>8</v>
      </c>
      <c r="C31" s="195" t="s">
        <v>605</v>
      </c>
      <c r="D31" s="195" t="s">
        <v>34</v>
      </c>
      <c r="E31" s="195" t="s">
        <v>6</v>
      </c>
      <c r="F31" s="195" t="s">
        <v>736</v>
      </c>
      <c r="G31" s="195" t="s">
        <v>1209</v>
      </c>
      <c r="H31" s="195" t="s">
        <v>1210</v>
      </c>
      <c r="I31" s="195">
        <v>762.778458</v>
      </c>
      <c r="J31" s="195" t="s">
        <v>1207</v>
      </c>
      <c r="K31" s="195">
        <v>31620.565105500002</v>
      </c>
      <c r="L31" s="195" t="s">
        <v>1211</v>
      </c>
      <c r="M31" s="387"/>
    </row>
    <row r="32" spans="1:13" ht="26.25" thickBot="1" x14ac:dyDescent="0.25">
      <c r="A32" s="195" t="s">
        <v>544</v>
      </c>
      <c r="B32" s="195" t="s">
        <v>8</v>
      </c>
      <c r="C32" s="195" t="s">
        <v>545</v>
      </c>
      <c r="D32" s="195" t="s">
        <v>34</v>
      </c>
      <c r="E32" s="195" t="s">
        <v>3</v>
      </c>
      <c r="F32" s="195" t="s">
        <v>737</v>
      </c>
      <c r="G32" s="195" t="s">
        <v>738</v>
      </c>
      <c r="H32" s="195" t="s">
        <v>739</v>
      </c>
      <c r="I32" s="195">
        <v>707.71841199999994</v>
      </c>
      <c r="J32" s="195" t="s">
        <v>1212</v>
      </c>
      <c r="K32" s="195">
        <v>32328.2835175</v>
      </c>
      <c r="L32" s="195" t="s">
        <v>1213</v>
      </c>
      <c r="M32" s="387"/>
    </row>
    <row r="33" spans="1:13" ht="15.75" customHeight="1" thickBot="1" x14ac:dyDescent="0.25">
      <c r="A33" s="195" t="s">
        <v>244</v>
      </c>
      <c r="B33" s="195" t="s">
        <v>8</v>
      </c>
      <c r="C33" s="195" t="s">
        <v>245</v>
      </c>
      <c r="D33" s="195" t="s">
        <v>32</v>
      </c>
      <c r="E33" s="195" t="s">
        <v>1</v>
      </c>
      <c r="F33" s="195" t="s">
        <v>740</v>
      </c>
      <c r="G33" s="195" t="s">
        <v>1214</v>
      </c>
      <c r="H33" s="195" t="s">
        <v>1215</v>
      </c>
      <c r="I33" s="195">
        <v>655.72071600000004</v>
      </c>
      <c r="J33" s="195" t="s">
        <v>1216</v>
      </c>
      <c r="K33" s="195">
        <v>32984.004233500003</v>
      </c>
      <c r="L33" s="195" t="s">
        <v>1217</v>
      </c>
      <c r="M33" s="387"/>
    </row>
    <row r="34" spans="1:13" ht="15.75" customHeight="1" thickBot="1" x14ac:dyDescent="0.25">
      <c r="A34" s="195" t="s">
        <v>240</v>
      </c>
      <c r="B34" s="195" t="s">
        <v>8</v>
      </c>
      <c r="C34" s="195" t="s">
        <v>241</v>
      </c>
      <c r="D34" s="195" t="s">
        <v>32</v>
      </c>
      <c r="E34" s="195" t="s">
        <v>1</v>
      </c>
      <c r="F34" s="195" t="s">
        <v>741</v>
      </c>
      <c r="G34" s="195" t="s">
        <v>1218</v>
      </c>
      <c r="H34" s="195" t="s">
        <v>1219</v>
      </c>
      <c r="I34" s="195">
        <v>600.79143039999997</v>
      </c>
      <c r="J34" s="195" t="s">
        <v>1220</v>
      </c>
      <c r="K34" s="195">
        <v>33584.795663899997</v>
      </c>
      <c r="L34" s="195" t="s">
        <v>1221</v>
      </c>
      <c r="M34" s="387"/>
    </row>
    <row r="35" spans="1:13" ht="51.75" thickBot="1" x14ac:dyDescent="0.25">
      <c r="A35" s="195" t="s">
        <v>665</v>
      </c>
      <c r="B35" s="195" t="s">
        <v>0</v>
      </c>
      <c r="C35" s="195" t="s">
        <v>666</v>
      </c>
      <c r="D35" s="195" t="s">
        <v>34</v>
      </c>
      <c r="E35" s="195" t="s">
        <v>190</v>
      </c>
      <c r="F35" s="195" t="s">
        <v>742</v>
      </c>
      <c r="G35" s="195" t="s">
        <v>1222</v>
      </c>
      <c r="H35" s="195" t="s">
        <v>1223</v>
      </c>
      <c r="I35" s="195">
        <v>502.12799999999999</v>
      </c>
      <c r="J35" s="195" t="s">
        <v>1224</v>
      </c>
      <c r="K35" s="195">
        <v>34086.923663900001</v>
      </c>
      <c r="L35" s="195" t="s">
        <v>1225</v>
      </c>
      <c r="M35" s="387"/>
    </row>
    <row r="36" spans="1:13" ht="15.75" customHeight="1" thickBot="1" x14ac:dyDescent="0.25">
      <c r="A36" s="195" t="s">
        <v>558</v>
      </c>
      <c r="B36" s="195" t="s">
        <v>8</v>
      </c>
      <c r="C36" s="195" t="s">
        <v>559</v>
      </c>
      <c r="D36" s="195" t="s">
        <v>34</v>
      </c>
      <c r="E36" s="195" t="s">
        <v>11</v>
      </c>
      <c r="F36" s="195" t="s">
        <v>743</v>
      </c>
      <c r="G36" s="195" t="s">
        <v>1226</v>
      </c>
      <c r="H36" s="195" t="s">
        <v>1227</v>
      </c>
      <c r="I36" s="195">
        <v>491.52</v>
      </c>
      <c r="J36" s="195" t="s">
        <v>1228</v>
      </c>
      <c r="K36" s="195">
        <v>34578.443663899998</v>
      </c>
      <c r="L36" s="195" t="s">
        <v>1229</v>
      </c>
      <c r="M36" s="387"/>
    </row>
    <row r="37" spans="1:13" ht="15.75" customHeight="1" thickBot="1" x14ac:dyDescent="0.25">
      <c r="A37" s="195" t="s">
        <v>43</v>
      </c>
      <c r="B37" s="195" t="s">
        <v>8</v>
      </c>
      <c r="C37" s="195" t="s">
        <v>374</v>
      </c>
      <c r="D37" s="195" t="s">
        <v>35</v>
      </c>
      <c r="E37" s="195" t="s">
        <v>1</v>
      </c>
      <c r="F37" s="195" t="s">
        <v>1156</v>
      </c>
      <c r="G37" s="195" t="s">
        <v>744</v>
      </c>
      <c r="H37" s="195" t="s">
        <v>1230</v>
      </c>
      <c r="I37" s="195">
        <v>456.819271609</v>
      </c>
      <c r="J37" s="195" t="s">
        <v>1231</v>
      </c>
      <c r="K37" s="195">
        <v>35035.262935500003</v>
      </c>
      <c r="L37" s="195" t="s">
        <v>1232</v>
      </c>
      <c r="M37" s="387"/>
    </row>
    <row r="38" spans="1:13" ht="26.25" thickBot="1" x14ac:dyDescent="0.25">
      <c r="A38" s="195" t="s">
        <v>525</v>
      </c>
      <c r="B38" s="195" t="s">
        <v>0</v>
      </c>
      <c r="C38" s="195" t="s">
        <v>526</v>
      </c>
      <c r="D38" s="195" t="s">
        <v>227</v>
      </c>
      <c r="E38" s="195" t="s">
        <v>527</v>
      </c>
      <c r="F38" s="195" t="s">
        <v>733</v>
      </c>
      <c r="G38" s="195" t="s">
        <v>1233</v>
      </c>
      <c r="H38" s="195" t="s">
        <v>1234</v>
      </c>
      <c r="I38" s="195">
        <v>453</v>
      </c>
      <c r="J38" s="195" t="s">
        <v>1235</v>
      </c>
      <c r="K38" s="195">
        <v>35488.262935500003</v>
      </c>
      <c r="L38" s="195" t="s">
        <v>1236</v>
      </c>
      <c r="M38" s="387"/>
    </row>
    <row r="39" spans="1:13" ht="26.25" thickBot="1" x14ac:dyDescent="0.25">
      <c r="A39" s="195" t="s">
        <v>86</v>
      </c>
      <c r="B39" s="195" t="s">
        <v>8</v>
      </c>
      <c r="C39" s="195" t="s">
        <v>87</v>
      </c>
      <c r="D39" s="195" t="s">
        <v>41</v>
      </c>
      <c r="E39" s="195" t="s">
        <v>1</v>
      </c>
      <c r="F39" s="195" t="s">
        <v>745</v>
      </c>
      <c r="G39" s="195" t="s">
        <v>389</v>
      </c>
      <c r="H39" s="195" t="s">
        <v>746</v>
      </c>
      <c r="I39" s="195">
        <v>445.71717484800001</v>
      </c>
      <c r="J39" s="195" t="s">
        <v>1237</v>
      </c>
      <c r="K39" s="195">
        <v>35933.980110299999</v>
      </c>
      <c r="L39" s="195" t="s">
        <v>1238</v>
      </c>
      <c r="M39" s="388"/>
    </row>
    <row r="40" spans="1:13" ht="13.5" thickBot="1" x14ac:dyDescent="0.25">
      <c r="A40" s="196" t="s">
        <v>554</v>
      </c>
      <c r="B40" s="196" t="s">
        <v>8</v>
      </c>
      <c r="C40" s="196" t="s">
        <v>555</v>
      </c>
      <c r="D40" s="196" t="s">
        <v>34</v>
      </c>
      <c r="E40" s="196" t="s">
        <v>11</v>
      </c>
      <c r="F40" s="196" t="s">
        <v>718</v>
      </c>
      <c r="G40" s="196" t="s">
        <v>1239</v>
      </c>
      <c r="H40" s="196" t="s">
        <v>1239</v>
      </c>
      <c r="I40" s="196">
        <v>410.66</v>
      </c>
      <c r="J40" s="196" t="s">
        <v>1240</v>
      </c>
      <c r="K40" s="196">
        <v>36344.640110300003</v>
      </c>
      <c r="L40" s="196" t="s">
        <v>1241</v>
      </c>
      <c r="M40" s="402" t="s">
        <v>106</v>
      </c>
    </row>
    <row r="41" spans="1:13" ht="15.75" customHeight="1" thickBot="1" x14ac:dyDescent="0.25">
      <c r="A41" s="196" t="s">
        <v>568</v>
      </c>
      <c r="B41" s="196" t="s">
        <v>8</v>
      </c>
      <c r="C41" s="196" t="s">
        <v>569</v>
      </c>
      <c r="D41" s="196" t="s">
        <v>34</v>
      </c>
      <c r="E41" s="196" t="s">
        <v>11</v>
      </c>
      <c r="F41" s="196" t="s">
        <v>728</v>
      </c>
      <c r="G41" s="196" t="s">
        <v>1242</v>
      </c>
      <c r="H41" s="196" t="s">
        <v>1243</v>
      </c>
      <c r="I41" s="196">
        <v>410.34</v>
      </c>
      <c r="J41" s="196" t="s">
        <v>1240</v>
      </c>
      <c r="K41" s="196">
        <v>36754.980110299999</v>
      </c>
      <c r="L41" s="196" t="s">
        <v>1244</v>
      </c>
      <c r="M41" s="403"/>
    </row>
    <row r="42" spans="1:13" ht="15.75" customHeight="1" thickBot="1" x14ac:dyDescent="0.25">
      <c r="A42" s="196" t="s">
        <v>530</v>
      </c>
      <c r="B42" s="196" t="s">
        <v>8</v>
      </c>
      <c r="C42" s="196" t="s">
        <v>531</v>
      </c>
      <c r="D42" s="196" t="s">
        <v>34</v>
      </c>
      <c r="E42" s="196" t="s">
        <v>11</v>
      </c>
      <c r="F42" s="196" t="s">
        <v>747</v>
      </c>
      <c r="G42" s="196" t="s">
        <v>748</v>
      </c>
      <c r="H42" s="196" t="s">
        <v>749</v>
      </c>
      <c r="I42" s="196">
        <v>375.82</v>
      </c>
      <c r="J42" s="196" t="s">
        <v>751</v>
      </c>
      <c r="K42" s="196">
        <v>37130.800110299999</v>
      </c>
      <c r="L42" s="196" t="s">
        <v>1245</v>
      </c>
      <c r="M42" s="403"/>
    </row>
    <row r="43" spans="1:13" ht="39" thickBot="1" x14ac:dyDescent="0.25">
      <c r="A43" s="196" t="s">
        <v>513</v>
      </c>
      <c r="B43" s="196" t="s">
        <v>0</v>
      </c>
      <c r="C43" s="196" t="s">
        <v>285</v>
      </c>
      <c r="D43" s="196" t="s">
        <v>35</v>
      </c>
      <c r="E43" s="196" t="s">
        <v>11</v>
      </c>
      <c r="F43" s="196" t="s">
        <v>750</v>
      </c>
      <c r="G43" s="196" t="s">
        <v>1246</v>
      </c>
      <c r="H43" s="196" t="s">
        <v>1247</v>
      </c>
      <c r="I43" s="196">
        <v>360.85233599999998</v>
      </c>
      <c r="J43" s="196" t="s">
        <v>752</v>
      </c>
      <c r="K43" s="196">
        <v>37491.652446300002</v>
      </c>
      <c r="L43" s="196" t="s">
        <v>1248</v>
      </c>
      <c r="M43" s="403"/>
    </row>
    <row r="44" spans="1:13" ht="38.25" customHeight="1" thickBot="1" x14ac:dyDescent="0.25">
      <c r="A44" s="196" t="s">
        <v>669</v>
      </c>
      <c r="B44" s="196" t="s">
        <v>8</v>
      </c>
      <c r="C44" s="196" t="s">
        <v>670</v>
      </c>
      <c r="D44" s="196" t="s">
        <v>34</v>
      </c>
      <c r="E44" s="196" t="s">
        <v>11</v>
      </c>
      <c r="F44" s="196" t="s">
        <v>718</v>
      </c>
      <c r="G44" s="196" t="s">
        <v>1249</v>
      </c>
      <c r="H44" s="196" t="s">
        <v>1249</v>
      </c>
      <c r="I44" s="196">
        <v>349.79</v>
      </c>
      <c r="J44" s="196" t="s">
        <v>387</v>
      </c>
      <c r="K44" s="196">
        <v>37841.442446300003</v>
      </c>
      <c r="L44" s="196" t="s">
        <v>1250</v>
      </c>
      <c r="M44" s="403"/>
    </row>
    <row r="45" spans="1:13" ht="39" thickBot="1" x14ac:dyDescent="0.25">
      <c r="A45" s="196" t="s">
        <v>286</v>
      </c>
      <c r="B45" s="196" t="s">
        <v>0</v>
      </c>
      <c r="C45" s="196" t="s">
        <v>187</v>
      </c>
      <c r="D45" s="196" t="s">
        <v>42</v>
      </c>
      <c r="E45" s="196" t="s">
        <v>11</v>
      </c>
      <c r="F45" s="196" t="s">
        <v>718</v>
      </c>
      <c r="G45" s="196" t="s">
        <v>1106</v>
      </c>
      <c r="H45" s="196" t="s">
        <v>1106</v>
      </c>
      <c r="I45" s="196">
        <v>344.22</v>
      </c>
      <c r="J45" s="196" t="s">
        <v>1251</v>
      </c>
      <c r="K45" s="196">
        <v>38185.662446299997</v>
      </c>
      <c r="L45" s="196" t="s">
        <v>1252</v>
      </c>
      <c r="M45" s="403"/>
    </row>
    <row r="46" spans="1:13" ht="15.75" customHeight="1" thickBot="1" x14ac:dyDescent="0.25">
      <c r="A46" s="196" t="s">
        <v>585</v>
      </c>
      <c r="B46" s="196" t="s">
        <v>8</v>
      </c>
      <c r="C46" s="196" t="s">
        <v>586</v>
      </c>
      <c r="D46" s="196" t="s">
        <v>34</v>
      </c>
      <c r="E46" s="196" t="s">
        <v>40</v>
      </c>
      <c r="F46" s="196" t="s">
        <v>753</v>
      </c>
      <c r="G46" s="196" t="s">
        <v>681</v>
      </c>
      <c r="H46" s="196" t="s">
        <v>1253</v>
      </c>
      <c r="I46" s="196">
        <v>336.57441599999999</v>
      </c>
      <c r="J46" s="196" t="s">
        <v>1254</v>
      </c>
      <c r="K46" s="196">
        <v>38522.2368623</v>
      </c>
      <c r="L46" s="196" t="s">
        <v>1255</v>
      </c>
      <c r="M46" s="403"/>
    </row>
    <row r="47" spans="1:13" ht="26.25" thickBot="1" x14ac:dyDescent="0.25">
      <c r="A47" s="196" t="s">
        <v>88</v>
      </c>
      <c r="B47" s="196" t="s">
        <v>8</v>
      </c>
      <c r="C47" s="196" t="s">
        <v>89</v>
      </c>
      <c r="D47" s="196" t="s">
        <v>41</v>
      </c>
      <c r="E47" s="196" t="s">
        <v>1</v>
      </c>
      <c r="F47" s="196" t="s">
        <v>745</v>
      </c>
      <c r="G47" s="196" t="s">
        <v>695</v>
      </c>
      <c r="H47" s="196" t="s">
        <v>754</v>
      </c>
      <c r="I47" s="196">
        <v>305.55454124800002</v>
      </c>
      <c r="J47" s="196" t="s">
        <v>757</v>
      </c>
      <c r="K47" s="196">
        <v>38827.791403499999</v>
      </c>
      <c r="L47" s="196" t="s">
        <v>1256</v>
      </c>
      <c r="M47" s="403"/>
    </row>
    <row r="48" spans="1:13" ht="15.75" customHeight="1" thickBot="1" x14ac:dyDescent="0.25">
      <c r="A48" s="196" t="s">
        <v>532</v>
      </c>
      <c r="B48" s="196" t="s">
        <v>8</v>
      </c>
      <c r="C48" s="196" t="s">
        <v>533</v>
      </c>
      <c r="D48" s="196" t="s">
        <v>34</v>
      </c>
      <c r="E48" s="196" t="s">
        <v>11</v>
      </c>
      <c r="F48" s="196" t="s">
        <v>755</v>
      </c>
      <c r="G48" s="196" t="s">
        <v>1257</v>
      </c>
      <c r="H48" s="196" t="s">
        <v>1258</v>
      </c>
      <c r="I48" s="196">
        <v>304.98</v>
      </c>
      <c r="J48" s="196" t="s">
        <v>757</v>
      </c>
      <c r="K48" s="196">
        <v>39132.771403500003</v>
      </c>
      <c r="L48" s="196" t="s">
        <v>1259</v>
      </c>
      <c r="M48" s="403"/>
    </row>
    <row r="49" spans="1:13" ht="15.75" customHeight="1" thickBot="1" x14ac:dyDescent="0.25">
      <c r="A49" s="196" t="s">
        <v>346</v>
      </c>
      <c r="B49" s="196" t="s">
        <v>8</v>
      </c>
      <c r="C49" s="196" t="s">
        <v>347</v>
      </c>
      <c r="D49" s="196" t="s">
        <v>34</v>
      </c>
      <c r="E49" s="196" t="s">
        <v>11</v>
      </c>
      <c r="F49" s="196" t="s">
        <v>756</v>
      </c>
      <c r="G49" s="196" t="s">
        <v>1260</v>
      </c>
      <c r="H49" s="196" t="s">
        <v>1261</v>
      </c>
      <c r="I49" s="196">
        <v>295.68</v>
      </c>
      <c r="J49" s="196" t="s">
        <v>1262</v>
      </c>
      <c r="K49" s="196">
        <v>39428.451403500003</v>
      </c>
      <c r="L49" s="196" t="s">
        <v>1263</v>
      </c>
      <c r="M49" s="403"/>
    </row>
    <row r="50" spans="1:13" ht="15.75" customHeight="1" thickBot="1" x14ac:dyDescent="0.25">
      <c r="A50" s="196" t="s">
        <v>973</v>
      </c>
      <c r="B50" s="196" t="s">
        <v>8</v>
      </c>
      <c r="C50" s="196" t="s">
        <v>974</v>
      </c>
      <c r="D50" s="196" t="s">
        <v>34</v>
      </c>
      <c r="E50" s="196" t="s">
        <v>44</v>
      </c>
      <c r="F50" s="196" t="s">
        <v>1264</v>
      </c>
      <c r="G50" s="196" t="s">
        <v>1265</v>
      </c>
      <c r="H50" s="196" t="s">
        <v>1266</v>
      </c>
      <c r="I50" s="196">
        <v>294.664850984</v>
      </c>
      <c r="J50" s="196" t="s">
        <v>1262</v>
      </c>
      <c r="K50" s="196">
        <v>39723.116254499997</v>
      </c>
      <c r="L50" s="196" t="s">
        <v>1267</v>
      </c>
      <c r="M50" s="403"/>
    </row>
    <row r="51" spans="1:13" ht="26.25" thickBot="1" x14ac:dyDescent="0.25">
      <c r="A51" s="196" t="s">
        <v>579</v>
      </c>
      <c r="B51" s="196" t="s">
        <v>580</v>
      </c>
      <c r="C51" s="196" t="s">
        <v>581</v>
      </c>
      <c r="D51" s="196" t="s">
        <v>34</v>
      </c>
      <c r="E51" s="196" t="s">
        <v>281</v>
      </c>
      <c r="F51" s="196" t="s">
        <v>728</v>
      </c>
      <c r="G51" s="196" t="s">
        <v>1268</v>
      </c>
      <c r="H51" s="196" t="s">
        <v>1269</v>
      </c>
      <c r="I51" s="196">
        <v>290.86</v>
      </c>
      <c r="J51" s="196" t="s">
        <v>388</v>
      </c>
      <c r="K51" s="196">
        <v>40013.976254499998</v>
      </c>
      <c r="L51" s="196" t="s">
        <v>1270</v>
      </c>
      <c r="M51" s="403"/>
    </row>
    <row r="52" spans="1:13" ht="51.75" thickBot="1" x14ac:dyDescent="0.25">
      <c r="A52" s="196" t="s">
        <v>645</v>
      </c>
      <c r="B52" s="196" t="s">
        <v>8</v>
      </c>
      <c r="C52" s="196" t="s">
        <v>646</v>
      </c>
      <c r="D52" s="196" t="s">
        <v>34</v>
      </c>
      <c r="E52" s="196" t="s">
        <v>647</v>
      </c>
      <c r="F52" s="196" t="s">
        <v>718</v>
      </c>
      <c r="G52" s="196" t="s">
        <v>1271</v>
      </c>
      <c r="H52" s="196" t="s">
        <v>1271</v>
      </c>
      <c r="I52" s="196">
        <v>279.35000000000002</v>
      </c>
      <c r="J52" s="196" t="s">
        <v>1272</v>
      </c>
      <c r="K52" s="196">
        <v>40293.326254500003</v>
      </c>
      <c r="L52" s="196" t="s">
        <v>1273</v>
      </c>
      <c r="M52" s="403"/>
    </row>
    <row r="53" spans="1:13" ht="15.75" customHeight="1" thickBot="1" x14ac:dyDescent="0.25">
      <c r="A53" s="196" t="s">
        <v>342</v>
      </c>
      <c r="B53" s="196" t="s">
        <v>8</v>
      </c>
      <c r="C53" s="196" t="s">
        <v>343</v>
      </c>
      <c r="D53" s="196" t="s">
        <v>32</v>
      </c>
      <c r="E53" s="196" t="s">
        <v>185</v>
      </c>
      <c r="F53" s="196" t="s">
        <v>758</v>
      </c>
      <c r="G53" s="196" t="s">
        <v>1274</v>
      </c>
      <c r="H53" s="196" t="s">
        <v>1275</v>
      </c>
      <c r="I53" s="196">
        <v>253.189604712</v>
      </c>
      <c r="J53" s="196" t="s">
        <v>1276</v>
      </c>
      <c r="K53" s="196">
        <v>40546.515859200001</v>
      </c>
      <c r="L53" s="196" t="s">
        <v>1277</v>
      </c>
      <c r="M53" s="403"/>
    </row>
    <row r="54" spans="1:13" ht="26.25" thickBot="1" x14ac:dyDescent="0.25">
      <c r="A54" s="196" t="s">
        <v>608</v>
      </c>
      <c r="B54" s="196" t="s">
        <v>8</v>
      </c>
      <c r="C54" s="196" t="s">
        <v>609</v>
      </c>
      <c r="D54" s="196" t="s">
        <v>34</v>
      </c>
      <c r="E54" s="196" t="s">
        <v>3</v>
      </c>
      <c r="F54" s="196" t="s">
        <v>759</v>
      </c>
      <c r="G54" s="196" t="s">
        <v>1278</v>
      </c>
      <c r="H54" s="196" t="s">
        <v>1279</v>
      </c>
      <c r="I54" s="196">
        <v>248.84783196000001</v>
      </c>
      <c r="J54" s="196" t="s">
        <v>1280</v>
      </c>
      <c r="K54" s="196">
        <v>40795.3636912</v>
      </c>
      <c r="L54" s="196" t="s">
        <v>1281</v>
      </c>
      <c r="M54" s="403"/>
    </row>
    <row r="55" spans="1:13" ht="38.25" customHeight="1" thickBot="1" x14ac:dyDescent="0.25">
      <c r="A55" s="196" t="s">
        <v>663</v>
      </c>
      <c r="B55" s="196" t="s">
        <v>0</v>
      </c>
      <c r="C55" s="196" t="s">
        <v>664</v>
      </c>
      <c r="D55" s="196" t="s">
        <v>35</v>
      </c>
      <c r="E55" s="196" t="s">
        <v>190</v>
      </c>
      <c r="F55" s="196" t="s">
        <v>718</v>
      </c>
      <c r="G55" s="196" t="s">
        <v>1282</v>
      </c>
      <c r="H55" s="196" t="s">
        <v>1282</v>
      </c>
      <c r="I55" s="196">
        <v>247.42</v>
      </c>
      <c r="J55" s="196" t="s">
        <v>1280</v>
      </c>
      <c r="K55" s="196">
        <v>41042.783691199998</v>
      </c>
      <c r="L55" s="196" t="s">
        <v>1283</v>
      </c>
      <c r="M55" s="403"/>
    </row>
    <row r="56" spans="1:13" ht="39" thickBot="1" x14ac:dyDescent="0.25">
      <c r="A56" s="196" t="s">
        <v>971</v>
      </c>
      <c r="B56" s="196" t="s">
        <v>8</v>
      </c>
      <c r="C56" s="196" t="s">
        <v>972</v>
      </c>
      <c r="D56" s="196" t="s">
        <v>970</v>
      </c>
      <c r="E56" s="196" t="s">
        <v>11</v>
      </c>
      <c r="F56" s="196" t="s">
        <v>1284</v>
      </c>
      <c r="G56" s="196" t="s">
        <v>1285</v>
      </c>
      <c r="H56" s="196" t="s">
        <v>1286</v>
      </c>
      <c r="I56" s="196">
        <v>209.76102422400001</v>
      </c>
      <c r="J56" s="196" t="s">
        <v>1287</v>
      </c>
      <c r="K56" s="196">
        <v>41252.544715399999</v>
      </c>
      <c r="L56" s="196" t="s">
        <v>1288</v>
      </c>
      <c r="M56" s="403"/>
    </row>
    <row r="57" spans="1:13" ht="15.75" customHeight="1" thickBot="1" x14ac:dyDescent="0.25">
      <c r="A57" s="196" t="s">
        <v>38</v>
      </c>
      <c r="B57" s="196" t="s">
        <v>8</v>
      </c>
      <c r="C57" s="196" t="s">
        <v>163</v>
      </c>
      <c r="D57" s="196" t="s">
        <v>32</v>
      </c>
      <c r="E57" s="196" t="s">
        <v>1</v>
      </c>
      <c r="F57" s="196" t="s">
        <v>760</v>
      </c>
      <c r="G57" s="196" t="s">
        <v>1149</v>
      </c>
      <c r="H57" s="196" t="s">
        <v>1289</v>
      </c>
      <c r="I57" s="196">
        <v>209.48865389400001</v>
      </c>
      <c r="J57" s="196" t="s">
        <v>1287</v>
      </c>
      <c r="K57" s="196">
        <v>41462.033369299999</v>
      </c>
      <c r="L57" s="196" t="s">
        <v>1290</v>
      </c>
      <c r="M57" s="403"/>
    </row>
    <row r="58" spans="1:13" ht="39" thickBot="1" x14ac:dyDescent="0.25">
      <c r="A58" s="196" t="s">
        <v>661</v>
      </c>
      <c r="B58" s="196" t="s">
        <v>8</v>
      </c>
      <c r="C58" s="196" t="s">
        <v>662</v>
      </c>
      <c r="D58" s="196" t="s">
        <v>34</v>
      </c>
      <c r="E58" s="196" t="s">
        <v>217</v>
      </c>
      <c r="F58" s="196" t="s">
        <v>718</v>
      </c>
      <c r="G58" s="196" t="s">
        <v>1291</v>
      </c>
      <c r="H58" s="196" t="s">
        <v>1291</v>
      </c>
      <c r="I58" s="196">
        <v>196.18</v>
      </c>
      <c r="J58" s="196" t="s">
        <v>761</v>
      </c>
      <c r="K58" s="196">
        <v>41658.2133693</v>
      </c>
      <c r="L58" s="196" t="s">
        <v>1292</v>
      </c>
      <c r="M58" s="403"/>
    </row>
    <row r="59" spans="1:13" ht="15.75" customHeight="1" thickBot="1" x14ac:dyDescent="0.25">
      <c r="A59" s="196" t="s">
        <v>564</v>
      </c>
      <c r="B59" s="196" t="s">
        <v>8</v>
      </c>
      <c r="C59" s="196" t="s">
        <v>565</v>
      </c>
      <c r="D59" s="196" t="s">
        <v>34</v>
      </c>
      <c r="E59" s="196" t="s">
        <v>11</v>
      </c>
      <c r="F59" s="196" t="s">
        <v>718</v>
      </c>
      <c r="G59" s="196" t="s">
        <v>1293</v>
      </c>
      <c r="H59" s="196" t="s">
        <v>1293</v>
      </c>
      <c r="I59" s="196">
        <v>188.06</v>
      </c>
      <c r="J59" s="196" t="s">
        <v>763</v>
      </c>
      <c r="K59" s="196">
        <v>41846.273369299997</v>
      </c>
      <c r="L59" s="196" t="s">
        <v>1294</v>
      </c>
      <c r="M59" s="403"/>
    </row>
    <row r="60" spans="1:13" ht="15.75" customHeight="1" thickBot="1" x14ac:dyDescent="0.25">
      <c r="A60" s="196" t="s">
        <v>659</v>
      </c>
      <c r="B60" s="196" t="s">
        <v>8</v>
      </c>
      <c r="C60" s="196" t="s">
        <v>660</v>
      </c>
      <c r="D60" s="196" t="s">
        <v>32</v>
      </c>
      <c r="E60" s="196" t="s">
        <v>1</v>
      </c>
      <c r="F60" s="196" t="s">
        <v>762</v>
      </c>
      <c r="G60" s="196" t="s">
        <v>1295</v>
      </c>
      <c r="H60" s="196" t="s">
        <v>1296</v>
      </c>
      <c r="I60" s="196">
        <v>184.62411098499999</v>
      </c>
      <c r="J60" s="196" t="s">
        <v>1297</v>
      </c>
      <c r="K60" s="196">
        <v>42030.897480300002</v>
      </c>
      <c r="L60" s="196" t="s">
        <v>764</v>
      </c>
      <c r="M60" s="403"/>
    </row>
    <row r="61" spans="1:13" ht="15.75" customHeight="1" thickBot="1" x14ac:dyDescent="0.25">
      <c r="A61" s="196" t="s">
        <v>255</v>
      </c>
      <c r="B61" s="196" t="s">
        <v>8</v>
      </c>
      <c r="C61" s="196" t="s">
        <v>256</v>
      </c>
      <c r="D61" s="196" t="s">
        <v>32</v>
      </c>
      <c r="E61" s="196" t="s">
        <v>1</v>
      </c>
      <c r="F61" s="196" t="s">
        <v>765</v>
      </c>
      <c r="G61" s="196" t="s">
        <v>1298</v>
      </c>
      <c r="H61" s="196" t="s">
        <v>1299</v>
      </c>
      <c r="I61" s="196">
        <v>181.50571324800001</v>
      </c>
      <c r="J61" s="196" t="s">
        <v>1300</v>
      </c>
      <c r="K61" s="196">
        <v>42212.403193500002</v>
      </c>
      <c r="L61" s="196" t="s">
        <v>1301</v>
      </c>
      <c r="M61" s="403"/>
    </row>
    <row r="62" spans="1:13" ht="15.75" customHeight="1" thickBot="1" x14ac:dyDescent="0.25">
      <c r="A62" s="196" t="s">
        <v>654</v>
      </c>
      <c r="B62" s="196" t="s">
        <v>8</v>
      </c>
      <c r="C62" s="196" t="s">
        <v>655</v>
      </c>
      <c r="D62" s="196" t="s">
        <v>32</v>
      </c>
      <c r="E62" s="196" t="s">
        <v>1</v>
      </c>
      <c r="F62" s="196" t="s">
        <v>766</v>
      </c>
      <c r="G62" s="196" t="s">
        <v>1302</v>
      </c>
      <c r="H62" s="196" t="s">
        <v>1303</v>
      </c>
      <c r="I62" s="196">
        <v>171.7176375</v>
      </c>
      <c r="J62" s="196" t="s">
        <v>390</v>
      </c>
      <c r="K62" s="196">
        <v>42384.120831</v>
      </c>
      <c r="L62" s="196" t="s">
        <v>1304</v>
      </c>
      <c r="M62" s="403"/>
    </row>
    <row r="63" spans="1:13" ht="26.25" thickBot="1" x14ac:dyDescent="0.25">
      <c r="A63" s="196" t="s">
        <v>336</v>
      </c>
      <c r="B63" s="196" t="s">
        <v>8</v>
      </c>
      <c r="C63" s="196" t="s">
        <v>337</v>
      </c>
      <c r="D63" s="196" t="s">
        <v>34</v>
      </c>
      <c r="E63" s="196" t="s">
        <v>11</v>
      </c>
      <c r="F63" s="196" t="s">
        <v>767</v>
      </c>
      <c r="G63" s="196" t="s">
        <v>768</v>
      </c>
      <c r="H63" s="196" t="s">
        <v>769</v>
      </c>
      <c r="I63" s="196">
        <v>166.63499999999999</v>
      </c>
      <c r="J63" s="196" t="s">
        <v>1305</v>
      </c>
      <c r="K63" s="196">
        <v>42550.755831000002</v>
      </c>
      <c r="L63" s="196" t="s">
        <v>1306</v>
      </c>
      <c r="M63" s="403"/>
    </row>
    <row r="64" spans="1:13" ht="15.75" customHeight="1" thickBot="1" x14ac:dyDescent="0.25">
      <c r="A64" s="196" t="s">
        <v>263</v>
      </c>
      <c r="B64" s="196" t="s">
        <v>8</v>
      </c>
      <c r="C64" s="196" t="s">
        <v>264</v>
      </c>
      <c r="D64" s="196" t="s">
        <v>34</v>
      </c>
      <c r="E64" s="196" t="s">
        <v>185</v>
      </c>
      <c r="F64" s="196" t="s">
        <v>770</v>
      </c>
      <c r="G64" s="196" t="s">
        <v>1307</v>
      </c>
      <c r="H64" s="196" t="s">
        <v>1308</v>
      </c>
      <c r="I64" s="196">
        <v>140.63</v>
      </c>
      <c r="J64" s="196" t="s">
        <v>774</v>
      </c>
      <c r="K64" s="196">
        <v>42691.385831</v>
      </c>
      <c r="L64" s="196" t="s">
        <v>1309</v>
      </c>
      <c r="M64" s="403"/>
    </row>
    <row r="65" spans="1:13" ht="12.75" customHeight="1" thickBot="1" x14ac:dyDescent="0.25">
      <c r="A65" s="196" t="s">
        <v>170</v>
      </c>
      <c r="B65" s="196" t="s">
        <v>8</v>
      </c>
      <c r="C65" s="196" t="s">
        <v>171</v>
      </c>
      <c r="D65" s="196" t="s">
        <v>34</v>
      </c>
      <c r="E65" s="196" t="s">
        <v>1</v>
      </c>
      <c r="F65" s="196" t="s">
        <v>771</v>
      </c>
      <c r="G65" s="196" t="s">
        <v>1310</v>
      </c>
      <c r="H65" s="196" t="s">
        <v>1311</v>
      </c>
      <c r="I65" s="196">
        <v>137.82400100000001</v>
      </c>
      <c r="J65" s="196" t="s">
        <v>774</v>
      </c>
      <c r="K65" s="196">
        <v>42829.209832</v>
      </c>
      <c r="L65" s="196" t="s">
        <v>1312</v>
      </c>
      <c r="M65" s="403"/>
    </row>
    <row r="66" spans="1:13" ht="15.75" customHeight="1" thickBot="1" x14ac:dyDescent="0.25">
      <c r="A66" s="196" t="s">
        <v>540</v>
      </c>
      <c r="B66" s="196" t="s">
        <v>8</v>
      </c>
      <c r="C66" s="196" t="s">
        <v>541</v>
      </c>
      <c r="D66" s="196" t="s">
        <v>34</v>
      </c>
      <c r="E66" s="196" t="s">
        <v>11</v>
      </c>
      <c r="F66" s="196" t="s">
        <v>772</v>
      </c>
      <c r="G66" s="196" t="s">
        <v>693</v>
      </c>
      <c r="H66" s="196" t="s">
        <v>773</v>
      </c>
      <c r="I66" s="196">
        <v>134</v>
      </c>
      <c r="J66" s="196" t="s">
        <v>776</v>
      </c>
      <c r="K66" s="196">
        <v>42963.209832</v>
      </c>
      <c r="L66" s="196" t="s">
        <v>1313</v>
      </c>
      <c r="M66" s="403"/>
    </row>
    <row r="67" spans="1:13" ht="26.25" thickBot="1" x14ac:dyDescent="0.25">
      <c r="A67" s="196" t="s">
        <v>667</v>
      </c>
      <c r="B67" s="196" t="s">
        <v>8</v>
      </c>
      <c r="C67" s="196" t="s">
        <v>668</v>
      </c>
      <c r="D67" s="196" t="s">
        <v>34</v>
      </c>
      <c r="E67" s="196" t="s">
        <v>11</v>
      </c>
      <c r="F67" s="196" t="s">
        <v>775</v>
      </c>
      <c r="G67" s="196" t="s">
        <v>1314</v>
      </c>
      <c r="H67" s="196" t="s">
        <v>1315</v>
      </c>
      <c r="I67" s="196">
        <v>129.33000000000001</v>
      </c>
      <c r="J67" s="196" t="s">
        <v>392</v>
      </c>
      <c r="K67" s="196">
        <v>43092.539832000002</v>
      </c>
      <c r="L67" s="196" t="s">
        <v>1316</v>
      </c>
      <c r="M67" s="403"/>
    </row>
    <row r="68" spans="1:13" ht="15.75" customHeight="1" thickBot="1" x14ac:dyDescent="0.25">
      <c r="A68" s="196" t="s">
        <v>168</v>
      </c>
      <c r="B68" s="196" t="s">
        <v>8</v>
      </c>
      <c r="C68" s="196" t="s">
        <v>169</v>
      </c>
      <c r="D68" s="196" t="s">
        <v>34</v>
      </c>
      <c r="E68" s="196" t="s">
        <v>1</v>
      </c>
      <c r="F68" s="196" t="s">
        <v>771</v>
      </c>
      <c r="G68" s="196" t="s">
        <v>777</v>
      </c>
      <c r="H68" s="196" t="s">
        <v>778</v>
      </c>
      <c r="I68" s="196">
        <v>124.520526</v>
      </c>
      <c r="J68" s="196" t="s">
        <v>209</v>
      </c>
      <c r="K68" s="196">
        <v>43217.060358000002</v>
      </c>
      <c r="L68" s="196" t="s">
        <v>1317</v>
      </c>
      <c r="M68" s="403"/>
    </row>
    <row r="69" spans="1:13" ht="26.25" thickBot="1" x14ac:dyDescent="0.25">
      <c r="A69" s="196" t="s">
        <v>269</v>
      </c>
      <c r="B69" s="196" t="s">
        <v>8</v>
      </c>
      <c r="C69" s="196" t="s">
        <v>270</v>
      </c>
      <c r="D69" s="196" t="s">
        <v>34</v>
      </c>
      <c r="E69" s="196" t="s">
        <v>185</v>
      </c>
      <c r="F69" s="196" t="s">
        <v>779</v>
      </c>
      <c r="G69" s="196" t="s">
        <v>1318</v>
      </c>
      <c r="H69" s="196" t="s">
        <v>1319</v>
      </c>
      <c r="I69" s="196">
        <v>122.736</v>
      </c>
      <c r="J69" s="196" t="s">
        <v>306</v>
      </c>
      <c r="K69" s="196">
        <v>43339.796358</v>
      </c>
      <c r="L69" s="196" t="s">
        <v>1320</v>
      </c>
      <c r="M69" s="403"/>
    </row>
    <row r="70" spans="1:13" ht="39" thickBot="1" x14ac:dyDescent="0.25">
      <c r="A70" s="196" t="s">
        <v>633</v>
      </c>
      <c r="B70" s="196" t="s">
        <v>8</v>
      </c>
      <c r="C70" s="196" t="s">
        <v>634</v>
      </c>
      <c r="D70" s="196" t="s">
        <v>34</v>
      </c>
      <c r="E70" s="196" t="s">
        <v>3</v>
      </c>
      <c r="F70" s="196" t="s">
        <v>780</v>
      </c>
      <c r="G70" s="196" t="s">
        <v>1321</v>
      </c>
      <c r="H70" s="196" t="s">
        <v>1322</v>
      </c>
      <c r="I70" s="196">
        <v>118.0445</v>
      </c>
      <c r="J70" s="196" t="s">
        <v>307</v>
      </c>
      <c r="K70" s="196">
        <v>43457.840858000003</v>
      </c>
      <c r="L70" s="196" t="s">
        <v>1323</v>
      </c>
      <c r="M70" s="403"/>
    </row>
    <row r="71" spans="1:13" ht="26.25" thickBot="1" x14ac:dyDescent="0.25">
      <c r="A71" s="196" t="s">
        <v>371</v>
      </c>
      <c r="B71" s="196" t="s">
        <v>8</v>
      </c>
      <c r="C71" s="196" t="s">
        <v>372</v>
      </c>
      <c r="D71" s="196" t="s">
        <v>34</v>
      </c>
      <c r="E71" s="196" t="s">
        <v>44</v>
      </c>
      <c r="F71" s="196" t="s">
        <v>781</v>
      </c>
      <c r="G71" s="196" t="s">
        <v>700</v>
      </c>
      <c r="H71" s="196" t="s">
        <v>1324</v>
      </c>
      <c r="I71" s="196">
        <v>117.74</v>
      </c>
      <c r="J71" s="196" t="s">
        <v>307</v>
      </c>
      <c r="K71" s="196">
        <v>43575.580858000001</v>
      </c>
      <c r="L71" s="196" t="s">
        <v>1325</v>
      </c>
      <c r="M71" s="403"/>
    </row>
    <row r="72" spans="1:13" ht="26.25" thickBot="1" x14ac:dyDescent="0.25">
      <c r="A72" s="196" t="s">
        <v>74</v>
      </c>
      <c r="B72" s="196" t="s">
        <v>8</v>
      </c>
      <c r="C72" s="196" t="s">
        <v>75</v>
      </c>
      <c r="D72" s="196" t="s">
        <v>41</v>
      </c>
      <c r="E72" s="196" t="s">
        <v>1</v>
      </c>
      <c r="F72" s="196" t="s">
        <v>782</v>
      </c>
      <c r="G72" s="196" t="s">
        <v>783</v>
      </c>
      <c r="H72" s="196" t="s">
        <v>784</v>
      </c>
      <c r="I72" s="196">
        <v>114.15198959999999</v>
      </c>
      <c r="J72" s="196" t="s">
        <v>788</v>
      </c>
      <c r="K72" s="196">
        <v>43689.732847599997</v>
      </c>
      <c r="L72" s="196" t="s">
        <v>1326</v>
      </c>
      <c r="M72" s="403"/>
    </row>
    <row r="73" spans="1:13" ht="15.75" customHeight="1" thickBot="1" x14ac:dyDescent="0.25">
      <c r="A73" s="196" t="s">
        <v>528</v>
      </c>
      <c r="B73" s="196" t="s">
        <v>8</v>
      </c>
      <c r="C73" s="196" t="s">
        <v>529</v>
      </c>
      <c r="D73" s="196" t="s">
        <v>34</v>
      </c>
      <c r="E73" s="196" t="s">
        <v>11</v>
      </c>
      <c r="F73" s="196" t="s">
        <v>785</v>
      </c>
      <c r="G73" s="196" t="s">
        <v>786</v>
      </c>
      <c r="H73" s="196" t="s">
        <v>787</v>
      </c>
      <c r="I73" s="196">
        <v>110.3</v>
      </c>
      <c r="J73" s="196" t="s">
        <v>1327</v>
      </c>
      <c r="K73" s="196">
        <v>43800.0328476</v>
      </c>
      <c r="L73" s="196" t="s">
        <v>1328</v>
      </c>
      <c r="M73" s="403"/>
    </row>
    <row r="74" spans="1:13" ht="26.25" thickBot="1" x14ac:dyDescent="0.25">
      <c r="A74" s="196" t="s">
        <v>592</v>
      </c>
      <c r="B74" s="196" t="s">
        <v>8</v>
      </c>
      <c r="C74" s="196" t="s">
        <v>593</v>
      </c>
      <c r="D74" s="196" t="s">
        <v>34</v>
      </c>
      <c r="E74" s="196" t="s">
        <v>11</v>
      </c>
      <c r="F74" s="196" t="s">
        <v>789</v>
      </c>
      <c r="G74" s="196" t="s">
        <v>398</v>
      </c>
      <c r="H74" s="196" t="s">
        <v>790</v>
      </c>
      <c r="I74" s="196">
        <v>96.548423999999997</v>
      </c>
      <c r="J74" s="196" t="s">
        <v>1329</v>
      </c>
      <c r="K74" s="196">
        <v>43896.5812716</v>
      </c>
      <c r="L74" s="196" t="s">
        <v>1330</v>
      </c>
      <c r="M74" s="403"/>
    </row>
    <row r="75" spans="1:13" ht="26.25" thickBot="1" x14ac:dyDescent="0.25">
      <c r="A75" s="196" t="s">
        <v>606</v>
      </c>
      <c r="B75" s="196" t="s">
        <v>8</v>
      </c>
      <c r="C75" s="196" t="s">
        <v>607</v>
      </c>
      <c r="D75" s="196" t="s">
        <v>34</v>
      </c>
      <c r="E75" s="196" t="s">
        <v>3</v>
      </c>
      <c r="F75" s="196" t="s">
        <v>791</v>
      </c>
      <c r="G75" s="196" t="s">
        <v>1331</v>
      </c>
      <c r="H75" s="196" t="s">
        <v>1332</v>
      </c>
      <c r="I75" s="196">
        <v>83.537540320000005</v>
      </c>
      <c r="J75" s="196" t="s">
        <v>1333</v>
      </c>
      <c r="K75" s="196">
        <v>43980.1188119</v>
      </c>
      <c r="L75" s="196" t="s">
        <v>1334</v>
      </c>
      <c r="M75" s="403"/>
    </row>
    <row r="76" spans="1:13" ht="26.25" thickBot="1" x14ac:dyDescent="0.25">
      <c r="A76" s="196" t="s">
        <v>571</v>
      </c>
      <c r="B76" s="196" t="s">
        <v>8</v>
      </c>
      <c r="C76" s="196" t="s">
        <v>572</v>
      </c>
      <c r="D76" s="196" t="s">
        <v>34</v>
      </c>
      <c r="E76" s="196" t="s">
        <v>11</v>
      </c>
      <c r="F76" s="196" t="s">
        <v>792</v>
      </c>
      <c r="G76" s="196" t="s">
        <v>1335</v>
      </c>
      <c r="H76" s="196" t="s">
        <v>1336</v>
      </c>
      <c r="I76" s="196">
        <v>83.4</v>
      </c>
      <c r="J76" s="196" t="s">
        <v>1333</v>
      </c>
      <c r="K76" s="196">
        <v>44063.518811900001</v>
      </c>
      <c r="L76" s="196" t="s">
        <v>1337</v>
      </c>
      <c r="M76" s="403"/>
    </row>
    <row r="77" spans="1:13" ht="15.75" customHeight="1" thickBot="1" x14ac:dyDescent="0.25">
      <c r="A77" s="196" t="s">
        <v>376</v>
      </c>
      <c r="B77" s="196" t="s">
        <v>0</v>
      </c>
      <c r="C77" s="196" t="s">
        <v>71</v>
      </c>
      <c r="D77" s="196" t="s">
        <v>32</v>
      </c>
      <c r="E77" s="196" t="s">
        <v>1</v>
      </c>
      <c r="F77" s="196" t="s">
        <v>793</v>
      </c>
      <c r="G77" s="196" t="s">
        <v>1338</v>
      </c>
      <c r="H77" s="196" t="s">
        <v>1339</v>
      </c>
      <c r="I77" s="196">
        <v>82.966800000000006</v>
      </c>
      <c r="J77" s="196" t="s">
        <v>1333</v>
      </c>
      <c r="K77" s="196">
        <v>44146.485611900003</v>
      </c>
      <c r="L77" s="196" t="s">
        <v>1340</v>
      </c>
      <c r="M77" s="403"/>
    </row>
    <row r="78" spans="1:13" ht="26.25" thickBot="1" x14ac:dyDescent="0.25">
      <c r="A78" s="196" t="s">
        <v>536</v>
      </c>
      <c r="B78" s="196" t="s">
        <v>8</v>
      </c>
      <c r="C78" s="196" t="s">
        <v>537</v>
      </c>
      <c r="D78" s="196" t="s">
        <v>34</v>
      </c>
      <c r="E78" s="196" t="s">
        <v>11</v>
      </c>
      <c r="F78" s="196" t="s">
        <v>795</v>
      </c>
      <c r="G78" s="196" t="s">
        <v>796</v>
      </c>
      <c r="H78" s="196" t="s">
        <v>797</v>
      </c>
      <c r="I78" s="196">
        <v>81.430000000000007</v>
      </c>
      <c r="J78" s="196" t="s">
        <v>1333</v>
      </c>
      <c r="K78" s="196">
        <v>44227.915611900004</v>
      </c>
      <c r="L78" s="196" t="s">
        <v>794</v>
      </c>
      <c r="M78" s="403"/>
    </row>
    <row r="79" spans="1:13" ht="15.75" customHeight="1" thickBot="1" x14ac:dyDescent="0.25">
      <c r="A79" s="196" t="s">
        <v>977</v>
      </c>
      <c r="B79" s="196" t="s">
        <v>8</v>
      </c>
      <c r="C79" s="196" t="s">
        <v>978</v>
      </c>
      <c r="D79" s="196" t="s">
        <v>32</v>
      </c>
      <c r="E79" s="196" t="s">
        <v>1</v>
      </c>
      <c r="F79" s="196" t="s">
        <v>1341</v>
      </c>
      <c r="G79" s="196" t="s">
        <v>1342</v>
      </c>
      <c r="H79" s="196" t="s">
        <v>1343</v>
      </c>
      <c r="I79" s="196">
        <v>74.140627519000006</v>
      </c>
      <c r="J79" s="196" t="s">
        <v>1344</v>
      </c>
      <c r="K79" s="196">
        <v>44302.056239400001</v>
      </c>
      <c r="L79" s="196" t="s">
        <v>1345</v>
      </c>
      <c r="M79" s="403"/>
    </row>
    <row r="80" spans="1:13" ht="26.25" thickBot="1" x14ac:dyDescent="0.25">
      <c r="A80" s="196" t="s">
        <v>78</v>
      </c>
      <c r="B80" s="196" t="s">
        <v>8</v>
      </c>
      <c r="C80" s="196" t="s">
        <v>79</v>
      </c>
      <c r="D80" s="196" t="s">
        <v>41</v>
      </c>
      <c r="E80" s="196" t="s">
        <v>1</v>
      </c>
      <c r="F80" s="196" t="s">
        <v>782</v>
      </c>
      <c r="G80" s="196" t="s">
        <v>798</v>
      </c>
      <c r="H80" s="196" t="s">
        <v>799</v>
      </c>
      <c r="I80" s="196">
        <v>49.941495449999998</v>
      </c>
      <c r="J80" s="196" t="s">
        <v>800</v>
      </c>
      <c r="K80" s="196">
        <v>44351.997734899996</v>
      </c>
      <c r="L80" s="196" t="s">
        <v>1346</v>
      </c>
      <c r="M80" s="403"/>
    </row>
    <row r="81" spans="1:13" ht="15.75" customHeight="1" thickBot="1" x14ac:dyDescent="0.25">
      <c r="A81" s="196" t="s">
        <v>294</v>
      </c>
      <c r="B81" s="196" t="s">
        <v>8</v>
      </c>
      <c r="C81" s="196" t="s">
        <v>295</v>
      </c>
      <c r="D81" s="196" t="s">
        <v>34</v>
      </c>
      <c r="E81" s="196" t="s">
        <v>11</v>
      </c>
      <c r="F81" s="196" t="s">
        <v>801</v>
      </c>
      <c r="G81" s="196" t="s">
        <v>1347</v>
      </c>
      <c r="H81" s="196" t="s">
        <v>1348</v>
      </c>
      <c r="I81" s="196">
        <v>47.975344</v>
      </c>
      <c r="J81" s="196" t="s">
        <v>800</v>
      </c>
      <c r="K81" s="196">
        <v>44399.973078900002</v>
      </c>
      <c r="L81" s="196" t="s">
        <v>1349</v>
      </c>
      <c r="M81" s="403"/>
    </row>
    <row r="82" spans="1:13" ht="15.75" customHeight="1" thickBot="1" x14ac:dyDescent="0.25">
      <c r="A82" s="196" t="s">
        <v>46</v>
      </c>
      <c r="B82" s="196" t="s">
        <v>8</v>
      </c>
      <c r="C82" s="196" t="s">
        <v>366</v>
      </c>
      <c r="D82" s="196" t="s">
        <v>42</v>
      </c>
      <c r="E82" s="196" t="s">
        <v>1</v>
      </c>
      <c r="F82" s="196" t="s">
        <v>1195</v>
      </c>
      <c r="G82" s="196" t="s">
        <v>802</v>
      </c>
      <c r="H82" s="196" t="s">
        <v>1350</v>
      </c>
      <c r="I82" s="196">
        <v>46.39338987</v>
      </c>
      <c r="J82" s="196" t="s">
        <v>805</v>
      </c>
      <c r="K82" s="196">
        <v>44446.366468799999</v>
      </c>
      <c r="L82" s="196" t="s">
        <v>1351</v>
      </c>
      <c r="M82" s="403"/>
    </row>
    <row r="83" spans="1:13" ht="26.25" thickBot="1" x14ac:dyDescent="0.25">
      <c r="A83" s="196" t="s">
        <v>614</v>
      </c>
      <c r="B83" s="196" t="s">
        <v>8</v>
      </c>
      <c r="C83" s="196" t="s">
        <v>615</v>
      </c>
      <c r="D83" s="196" t="s">
        <v>34</v>
      </c>
      <c r="E83" s="196" t="s">
        <v>40</v>
      </c>
      <c r="F83" s="196" t="s">
        <v>803</v>
      </c>
      <c r="G83" s="196" t="s">
        <v>1015</v>
      </c>
      <c r="H83" s="196" t="s">
        <v>1352</v>
      </c>
      <c r="I83" s="196">
        <v>45.834028240000002</v>
      </c>
      <c r="J83" s="196" t="s">
        <v>805</v>
      </c>
      <c r="K83" s="196">
        <v>44492.200496999998</v>
      </c>
      <c r="L83" s="196" t="s">
        <v>1353</v>
      </c>
      <c r="M83" s="403"/>
    </row>
    <row r="84" spans="1:13" ht="51.75" thickBot="1" x14ac:dyDescent="0.25">
      <c r="A84" s="196" t="s">
        <v>516</v>
      </c>
      <c r="B84" s="196" t="s">
        <v>0</v>
      </c>
      <c r="C84" s="196" t="s">
        <v>517</v>
      </c>
      <c r="D84" s="196" t="s">
        <v>41</v>
      </c>
      <c r="E84" s="196" t="s">
        <v>291</v>
      </c>
      <c r="F84" s="196" t="s">
        <v>804</v>
      </c>
      <c r="G84" s="196" t="s">
        <v>1354</v>
      </c>
      <c r="H84" s="196" t="s">
        <v>1355</v>
      </c>
      <c r="I84" s="196">
        <v>45.35</v>
      </c>
      <c r="J84" s="196" t="s">
        <v>805</v>
      </c>
      <c r="K84" s="196">
        <v>44537.550496999997</v>
      </c>
      <c r="L84" s="196" t="s">
        <v>1356</v>
      </c>
      <c r="M84" s="403"/>
    </row>
    <row r="85" spans="1:13" ht="15.75" customHeight="1" thickBot="1" x14ac:dyDescent="0.25">
      <c r="A85" s="196" t="s">
        <v>562</v>
      </c>
      <c r="B85" s="196" t="s">
        <v>8</v>
      </c>
      <c r="C85" s="196" t="s">
        <v>563</v>
      </c>
      <c r="D85" s="196" t="s">
        <v>34</v>
      </c>
      <c r="E85" s="196" t="s">
        <v>11</v>
      </c>
      <c r="F85" s="196" t="s">
        <v>806</v>
      </c>
      <c r="G85" s="196" t="s">
        <v>1357</v>
      </c>
      <c r="H85" s="196" t="s">
        <v>1358</v>
      </c>
      <c r="I85" s="196">
        <v>42.84</v>
      </c>
      <c r="J85" s="196" t="s">
        <v>275</v>
      </c>
      <c r="K85" s="196">
        <v>44580.390497</v>
      </c>
      <c r="L85" s="196" t="s">
        <v>1359</v>
      </c>
      <c r="M85" s="403"/>
    </row>
    <row r="86" spans="1:13" ht="15.75" customHeight="1" thickBot="1" x14ac:dyDescent="0.25">
      <c r="A86" s="196" t="s">
        <v>166</v>
      </c>
      <c r="B86" s="196" t="s">
        <v>8</v>
      </c>
      <c r="C86" s="196" t="s">
        <v>167</v>
      </c>
      <c r="D86" s="196" t="s">
        <v>34</v>
      </c>
      <c r="E86" s="196" t="s">
        <v>3</v>
      </c>
      <c r="F86" s="196" t="s">
        <v>807</v>
      </c>
      <c r="G86" s="196" t="s">
        <v>808</v>
      </c>
      <c r="H86" s="196" t="s">
        <v>809</v>
      </c>
      <c r="I86" s="196">
        <v>39.526255999999997</v>
      </c>
      <c r="J86" s="196" t="s">
        <v>275</v>
      </c>
      <c r="K86" s="196">
        <v>44619.916752999998</v>
      </c>
      <c r="L86" s="196" t="s">
        <v>1360</v>
      </c>
      <c r="M86" s="403"/>
    </row>
    <row r="87" spans="1:13" ht="15.75" customHeight="1" thickBot="1" x14ac:dyDescent="0.25">
      <c r="A87" s="196" t="s">
        <v>379</v>
      </c>
      <c r="B87" s="196" t="s">
        <v>0</v>
      </c>
      <c r="C87" s="196" t="s">
        <v>380</v>
      </c>
      <c r="D87" s="196" t="s">
        <v>32</v>
      </c>
      <c r="E87" s="196" t="s">
        <v>1</v>
      </c>
      <c r="F87" s="196" t="s">
        <v>810</v>
      </c>
      <c r="G87" s="196" t="s">
        <v>1361</v>
      </c>
      <c r="H87" s="196" t="s">
        <v>1362</v>
      </c>
      <c r="I87" s="196">
        <v>37.807200000000002</v>
      </c>
      <c r="J87" s="196" t="s">
        <v>117</v>
      </c>
      <c r="K87" s="196">
        <v>44657.723953000001</v>
      </c>
      <c r="L87" s="196" t="s">
        <v>1363</v>
      </c>
      <c r="M87" s="403"/>
    </row>
    <row r="88" spans="1:13" ht="26.25" thickBot="1" x14ac:dyDescent="0.25">
      <c r="A88" s="196" t="s">
        <v>298</v>
      </c>
      <c r="B88" s="196" t="s">
        <v>8</v>
      </c>
      <c r="C88" s="196" t="s">
        <v>299</v>
      </c>
      <c r="D88" s="196" t="s">
        <v>34</v>
      </c>
      <c r="E88" s="196" t="s">
        <v>11</v>
      </c>
      <c r="F88" s="196" t="s">
        <v>811</v>
      </c>
      <c r="G88" s="196" t="s">
        <v>812</v>
      </c>
      <c r="H88" s="196" t="s">
        <v>813</v>
      </c>
      <c r="I88" s="196">
        <v>36.5</v>
      </c>
      <c r="J88" s="196" t="s">
        <v>117</v>
      </c>
      <c r="K88" s="196">
        <v>44694.223953000001</v>
      </c>
      <c r="L88" s="196" t="s">
        <v>1364</v>
      </c>
      <c r="M88" s="403"/>
    </row>
    <row r="89" spans="1:13" ht="26.25" thickBot="1" x14ac:dyDescent="0.25">
      <c r="A89" s="196" t="s">
        <v>618</v>
      </c>
      <c r="B89" s="196" t="s">
        <v>8</v>
      </c>
      <c r="C89" s="196" t="s">
        <v>619</v>
      </c>
      <c r="D89" s="196" t="s">
        <v>34</v>
      </c>
      <c r="E89" s="196" t="s">
        <v>11</v>
      </c>
      <c r="F89" s="196" t="s">
        <v>814</v>
      </c>
      <c r="G89" s="196" t="s">
        <v>348</v>
      </c>
      <c r="H89" s="196" t="s">
        <v>815</v>
      </c>
      <c r="I89" s="196">
        <v>31.071522559999998</v>
      </c>
      <c r="J89" s="196" t="s">
        <v>816</v>
      </c>
      <c r="K89" s="196">
        <v>44725.295475600004</v>
      </c>
      <c r="L89" s="196" t="s">
        <v>1365</v>
      </c>
      <c r="M89" s="403"/>
    </row>
    <row r="90" spans="1:13" ht="15.75" customHeight="1" thickBot="1" x14ac:dyDescent="0.25">
      <c r="A90" s="196" t="s">
        <v>534</v>
      </c>
      <c r="B90" s="196" t="s">
        <v>8</v>
      </c>
      <c r="C90" s="196" t="s">
        <v>535</v>
      </c>
      <c r="D90" s="196" t="s">
        <v>34</v>
      </c>
      <c r="E90" s="196" t="s">
        <v>11</v>
      </c>
      <c r="F90" s="196" t="s">
        <v>728</v>
      </c>
      <c r="G90" s="196" t="s">
        <v>1366</v>
      </c>
      <c r="H90" s="196" t="s">
        <v>1367</v>
      </c>
      <c r="I90" s="196">
        <v>29.48</v>
      </c>
      <c r="J90" s="196" t="s">
        <v>816</v>
      </c>
      <c r="K90" s="196">
        <v>44754.775475599999</v>
      </c>
      <c r="L90" s="196" t="s">
        <v>1368</v>
      </c>
      <c r="M90" s="403"/>
    </row>
    <row r="91" spans="1:13" ht="26.25" thickBot="1" x14ac:dyDescent="0.25">
      <c r="A91" s="196" t="s">
        <v>616</v>
      </c>
      <c r="B91" s="196" t="s">
        <v>8</v>
      </c>
      <c r="C91" s="196" t="s">
        <v>617</v>
      </c>
      <c r="D91" s="196" t="s">
        <v>34</v>
      </c>
      <c r="E91" s="196" t="s">
        <v>11</v>
      </c>
      <c r="F91" s="196" t="s">
        <v>817</v>
      </c>
      <c r="G91" s="196" t="s">
        <v>210</v>
      </c>
      <c r="H91" s="196" t="s">
        <v>818</v>
      </c>
      <c r="I91" s="196">
        <v>29.129552400000001</v>
      </c>
      <c r="J91" s="196" t="s">
        <v>118</v>
      </c>
      <c r="K91" s="196">
        <v>44783.905028000001</v>
      </c>
      <c r="L91" s="196" t="s">
        <v>1369</v>
      </c>
      <c r="M91" s="403"/>
    </row>
    <row r="92" spans="1:13" ht="26.25" thickBot="1" x14ac:dyDescent="0.25">
      <c r="A92" s="196" t="s">
        <v>612</v>
      </c>
      <c r="B92" s="196" t="s">
        <v>8</v>
      </c>
      <c r="C92" s="196" t="s">
        <v>613</v>
      </c>
      <c r="D92" s="196" t="s">
        <v>34</v>
      </c>
      <c r="E92" s="196" t="s">
        <v>3</v>
      </c>
      <c r="F92" s="196" t="s">
        <v>820</v>
      </c>
      <c r="G92" s="196" t="s">
        <v>821</v>
      </c>
      <c r="H92" s="196" t="s">
        <v>822</v>
      </c>
      <c r="I92" s="196">
        <v>24.725602980000001</v>
      </c>
      <c r="J92" s="196" t="s">
        <v>308</v>
      </c>
      <c r="K92" s="196">
        <v>44808.630631</v>
      </c>
      <c r="L92" s="196" t="s">
        <v>819</v>
      </c>
      <c r="M92" s="403"/>
    </row>
    <row r="93" spans="1:13" ht="15.75" customHeight="1" thickBot="1" x14ac:dyDescent="0.25">
      <c r="A93" s="196" t="s">
        <v>573</v>
      </c>
      <c r="B93" s="196" t="s">
        <v>8</v>
      </c>
      <c r="C93" s="196" t="s">
        <v>574</v>
      </c>
      <c r="D93" s="196" t="s">
        <v>34</v>
      </c>
      <c r="E93" s="196" t="s">
        <v>11</v>
      </c>
      <c r="F93" s="196" t="s">
        <v>806</v>
      </c>
      <c r="G93" s="196" t="s">
        <v>808</v>
      </c>
      <c r="H93" s="196" t="s">
        <v>823</v>
      </c>
      <c r="I93" s="196">
        <v>24.64</v>
      </c>
      <c r="J93" s="196" t="s">
        <v>308</v>
      </c>
      <c r="K93" s="196">
        <v>44833.270630999999</v>
      </c>
      <c r="L93" s="196" t="s">
        <v>1370</v>
      </c>
      <c r="M93" s="403"/>
    </row>
    <row r="94" spans="1:13" ht="39" thickBot="1" x14ac:dyDescent="0.25">
      <c r="A94" s="196" t="s">
        <v>968</v>
      </c>
      <c r="B94" s="196" t="s">
        <v>8</v>
      </c>
      <c r="C94" s="196" t="s">
        <v>969</v>
      </c>
      <c r="D94" s="196" t="s">
        <v>970</v>
      </c>
      <c r="E94" s="196" t="s">
        <v>11</v>
      </c>
      <c r="F94" s="196" t="s">
        <v>1371</v>
      </c>
      <c r="G94" s="196" t="s">
        <v>1372</v>
      </c>
      <c r="H94" s="196" t="s">
        <v>1373</v>
      </c>
      <c r="I94" s="196">
        <v>24.541062469</v>
      </c>
      <c r="J94" s="196" t="s">
        <v>308</v>
      </c>
      <c r="K94" s="196">
        <v>44857.8116935</v>
      </c>
      <c r="L94" s="196" t="s">
        <v>394</v>
      </c>
      <c r="M94" s="403"/>
    </row>
    <row r="95" spans="1:13" ht="26.25" thickBot="1" x14ac:dyDescent="0.25">
      <c r="A95" s="196" t="s">
        <v>556</v>
      </c>
      <c r="B95" s="196" t="s">
        <v>8</v>
      </c>
      <c r="C95" s="196" t="s">
        <v>557</v>
      </c>
      <c r="D95" s="196" t="s">
        <v>34</v>
      </c>
      <c r="E95" s="196" t="s">
        <v>11</v>
      </c>
      <c r="F95" s="196" t="s">
        <v>824</v>
      </c>
      <c r="G95" s="196" t="s">
        <v>825</v>
      </c>
      <c r="H95" s="196" t="s">
        <v>826</v>
      </c>
      <c r="I95" s="196">
        <v>22.2</v>
      </c>
      <c r="J95" s="196" t="s">
        <v>308</v>
      </c>
      <c r="K95" s="196">
        <v>44880.011693499997</v>
      </c>
      <c r="L95" s="196" t="s">
        <v>827</v>
      </c>
      <c r="M95" s="403"/>
    </row>
    <row r="96" spans="1:13" ht="26.25" thickBot="1" x14ac:dyDescent="0.25">
      <c r="A96" s="196" t="s">
        <v>602</v>
      </c>
      <c r="B96" s="196" t="s">
        <v>8</v>
      </c>
      <c r="C96" s="196" t="s">
        <v>603</v>
      </c>
      <c r="D96" s="196" t="s">
        <v>34</v>
      </c>
      <c r="E96" s="196" t="s">
        <v>598</v>
      </c>
      <c r="F96" s="196" t="s">
        <v>828</v>
      </c>
      <c r="G96" s="196" t="s">
        <v>1374</v>
      </c>
      <c r="H96" s="196" t="s">
        <v>1375</v>
      </c>
      <c r="I96" s="196">
        <v>22.166096159999999</v>
      </c>
      <c r="J96" s="196" t="s">
        <v>308</v>
      </c>
      <c r="K96" s="196">
        <v>44902.177789699999</v>
      </c>
      <c r="L96" s="196" t="s">
        <v>829</v>
      </c>
      <c r="M96" s="403"/>
    </row>
    <row r="97" spans="1:13" ht="15.75" customHeight="1" thickBot="1" x14ac:dyDescent="0.25">
      <c r="A97" s="196" t="s">
        <v>236</v>
      </c>
      <c r="B97" s="196" t="s">
        <v>8</v>
      </c>
      <c r="C97" s="196" t="s">
        <v>237</v>
      </c>
      <c r="D97" s="196" t="s">
        <v>34</v>
      </c>
      <c r="E97" s="196" t="s">
        <v>40</v>
      </c>
      <c r="F97" s="196" t="s">
        <v>830</v>
      </c>
      <c r="G97" s="196" t="s">
        <v>399</v>
      </c>
      <c r="H97" s="196" t="s">
        <v>831</v>
      </c>
      <c r="I97" s="196">
        <v>21.264905518999999</v>
      </c>
      <c r="J97" s="196" t="s">
        <v>308</v>
      </c>
      <c r="K97" s="196">
        <v>44923.442695199999</v>
      </c>
      <c r="L97" s="196" t="s">
        <v>1376</v>
      </c>
      <c r="M97" s="403"/>
    </row>
    <row r="98" spans="1:13" ht="15.75" customHeight="1" thickBot="1" x14ac:dyDescent="0.25">
      <c r="A98" s="196" t="s">
        <v>47</v>
      </c>
      <c r="B98" s="196" t="s">
        <v>8</v>
      </c>
      <c r="C98" s="196" t="s">
        <v>377</v>
      </c>
      <c r="D98" s="196" t="s">
        <v>32</v>
      </c>
      <c r="E98" s="196" t="s">
        <v>1</v>
      </c>
      <c r="F98" s="196" t="s">
        <v>832</v>
      </c>
      <c r="G98" s="196" t="s">
        <v>1149</v>
      </c>
      <c r="H98" s="196" t="s">
        <v>833</v>
      </c>
      <c r="I98" s="196">
        <v>20.565121189999999</v>
      </c>
      <c r="J98" s="196" t="s">
        <v>308</v>
      </c>
      <c r="K98" s="196">
        <v>44944.007816400001</v>
      </c>
      <c r="L98" s="196" t="s">
        <v>1377</v>
      </c>
      <c r="M98" s="403"/>
    </row>
    <row r="99" spans="1:13" ht="26.25" thickBot="1" x14ac:dyDescent="0.25">
      <c r="A99" s="196" t="s">
        <v>552</v>
      </c>
      <c r="B99" s="196" t="s">
        <v>8</v>
      </c>
      <c r="C99" s="196" t="s">
        <v>553</v>
      </c>
      <c r="D99" s="196" t="s">
        <v>34</v>
      </c>
      <c r="E99" s="196" t="s">
        <v>11</v>
      </c>
      <c r="F99" s="196" t="s">
        <v>775</v>
      </c>
      <c r="G99" s="196" t="s">
        <v>1378</v>
      </c>
      <c r="H99" s="196" t="s">
        <v>1379</v>
      </c>
      <c r="I99" s="196">
        <v>19.260000000000002</v>
      </c>
      <c r="J99" s="196" t="s">
        <v>834</v>
      </c>
      <c r="K99" s="196">
        <v>44963.267816400003</v>
      </c>
      <c r="L99" s="196" t="s">
        <v>1380</v>
      </c>
      <c r="M99" s="403"/>
    </row>
    <row r="100" spans="1:13" ht="26.25" thickBot="1" x14ac:dyDescent="0.25">
      <c r="A100" s="196" t="s">
        <v>259</v>
      </c>
      <c r="B100" s="196" t="s">
        <v>8</v>
      </c>
      <c r="C100" s="196" t="s">
        <v>260</v>
      </c>
      <c r="D100" s="196" t="s">
        <v>34</v>
      </c>
      <c r="E100" s="196" t="s">
        <v>1</v>
      </c>
      <c r="F100" s="196" t="s">
        <v>835</v>
      </c>
      <c r="G100" s="196" t="s">
        <v>396</v>
      </c>
      <c r="H100" s="196" t="s">
        <v>836</v>
      </c>
      <c r="I100" s="196">
        <v>18.600000000000001</v>
      </c>
      <c r="J100" s="196" t="s">
        <v>834</v>
      </c>
      <c r="K100" s="196">
        <v>44981.867816400001</v>
      </c>
      <c r="L100" s="196" t="s">
        <v>1381</v>
      </c>
      <c r="M100" s="403"/>
    </row>
    <row r="101" spans="1:13" ht="15.75" customHeight="1" thickBot="1" x14ac:dyDescent="0.25">
      <c r="A101" s="196" t="s">
        <v>575</v>
      </c>
      <c r="B101" s="196" t="s">
        <v>8</v>
      </c>
      <c r="C101" s="196" t="s">
        <v>576</v>
      </c>
      <c r="D101" s="196" t="s">
        <v>34</v>
      </c>
      <c r="E101" s="196" t="s">
        <v>11</v>
      </c>
      <c r="F101" s="196" t="s">
        <v>728</v>
      </c>
      <c r="G101" s="196" t="s">
        <v>1382</v>
      </c>
      <c r="H101" s="196" t="s">
        <v>1383</v>
      </c>
      <c r="I101" s="196">
        <v>16.04</v>
      </c>
      <c r="J101" s="196" t="s">
        <v>834</v>
      </c>
      <c r="K101" s="196">
        <v>44997.907816400002</v>
      </c>
      <c r="L101" s="196" t="s">
        <v>1384</v>
      </c>
      <c r="M101" s="403"/>
    </row>
    <row r="102" spans="1:13" ht="26.25" thickBot="1" x14ac:dyDescent="0.25">
      <c r="A102" s="196" t="s">
        <v>82</v>
      </c>
      <c r="B102" s="196" t="s">
        <v>8</v>
      </c>
      <c r="C102" s="196" t="s">
        <v>83</v>
      </c>
      <c r="D102" s="196" t="s">
        <v>34</v>
      </c>
      <c r="E102" s="196" t="s">
        <v>1</v>
      </c>
      <c r="F102" s="196" t="s">
        <v>1385</v>
      </c>
      <c r="G102" s="196" t="s">
        <v>398</v>
      </c>
      <c r="H102" s="196" t="s">
        <v>1386</v>
      </c>
      <c r="I102" s="196">
        <v>15.39277152</v>
      </c>
      <c r="J102" s="196" t="s">
        <v>276</v>
      </c>
      <c r="K102" s="196">
        <v>45013.300587899997</v>
      </c>
      <c r="L102" s="196" t="s">
        <v>1387</v>
      </c>
      <c r="M102" s="403"/>
    </row>
    <row r="103" spans="1:13" ht="26.25" thickBot="1" x14ac:dyDescent="0.25">
      <c r="A103" s="196" t="s">
        <v>230</v>
      </c>
      <c r="B103" s="196" t="s">
        <v>8</v>
      </c>
      <c r="C103" s="196" t="s">
        <v>231</v>
      </c>
      <c r="D103" s="196" t="s">
        <v>34</v>
      </c>
      <c r="E103" s="196" t="s">
        <v>39</v>
      </c>
      <c r="F103" s="196" t="s">
        <v>837</v>
      </c>
      <c r="G103" s="196" t="s">
        <v>1388</v>
      </c>
      <c r="H103" s="196" t="s">
        <v>838</v>
      </c>
      <c r="I103" s="196">
        <v>13.72611212</v>
      </c>
      <c r="J103" s="196" t="s">
        <v>276</v>
      </c>
      <c r="K103" s="196">
        <v>45027.026700000002</v>
      </c>
      <c r="L103" s="196" t="s">
        <v>1389</v>
      </c>
      <c r="M103" s="403"/>
    </row>
    <row r="104" spans="1:13" ht="26.25" thickBot="1" x14ac:dyDescent="0.25">
      <c r="A104" s="196" t="s">
        <v>98</v>
      </c>
      <c r="B104" s="196" t="s">
        <v>8</v>
      </c>
      <c r="C104" s="196" t="s">
        <v>99</v>
      </c>
      <c r="D104" s="196" t="s">
        <v>34</v>
      </c>
      <c r="E104" s="196" t="s">
        <v>1</v>
      </c>
      <c r="F104" s="196" t="s">
        <v>839</v>
      </c>
      <c r="G104" s="196" t="s">
        <v>386</v>
      </c>
      <c r="H104" s="196" t="s">
        <v>840</v>
      </c>
      <c r="I104" s="196">
        <v>13.58</v>
      </c>
      <c r="J104" s="196" t="s">
        <v>276</v>
      </c>
      <c r="K104" s="196">
        <v>45040.606699999997</v>
      </c>
      <c r="L104" s="196" t="s">
        <v>1390</v>
      </c>
      <c r="M104" s="403"/>
    </row>
    <row r="105" spans="1:13" ht="15.75" customHeight="1" thickBot="1" x14ac:dyDescent="0.25">
      <c r="A105" s="196" t="s">
        <v>234</v>
      </c>
      <c r="B105" s="196" t="s">
        <v>8</v>
      </c>
      <c r="C105" s="196" t="s">
        <v>235</v>
      </c>
      <c r="D105" s="196" t="s">
        <v>34</v>
      </c>
      <c r="E105" s="196" t="s">
        <v>40</v>
      </c>
      <c r="F105" s="196" t="s">
        <v>841</v>
      </c>
      <c r="G105" s="196" t="s">
        <v>842</v>
      </c>
      <c r="H105" s="196" t="s">
        <v>843</v>
      </c>
      <c r="I105" s="196">
        <v>13.467260198</v>
      </c>
      <c r="J105" s="196" t="s">
        <v>276</v>
      </c>
      <c r="K105" s="196">
        <v>45054.073960200003</v>
      </c>
      <c r="L105" s="196" t="s">
        <v>1391</v>
      </c>
      <c r="M105" s="403"/>
    </row>
    <row r="106" spans="1:13" ht="15.75" customHeight="1" thickBot="1" x14ac:dyDescent="0.25">
      <c r="A106" s="196" t="s">
        <v>172</v>
      </c>
      <c r="B106" s="196" t="s">
        <v>8</v>
      </c>
      <c r="C106" s="196" t="s">
        <v>173</v>
      </c>
      <c r="D106" s="196" t="s">
        <v>34</v>
      </c>
      <c r="E106" s="196" t="s">
        <v>44</v>
      </c>
      <c r="F106" s="196" t="s">
        <v>844</v>
      </c>
      <c r="G106" s="196" t="s">
        <v>1392</v>
      </c>
      <c r="H106" s="196" t="s">
        <v>1393</v>
      </c>
      <c r="I106" s="196">
        <v>13.383013</v>
      </c>
      <c r="J106" s="196" t="s">
        <v>276</v>
      </c>
      <c r="K106" s="196">
        <v>45067.456973200002</v>
      </c>
      <c r="L106" s="196" t="s">
        <v>1394</v>
      </c>
      <c r="M106" s="403"/>
    </row>
    <row r="107" spans="1:13" ht="26.25" thickBot="1" x14ac:dyDescent="0.25">
      <c r="A107" s="196" t="s">
        <v>80</v>
      </c>
      <c r="B107" s="196" t="s">
        <v>8</v>
      </c>
      <c r="C107" s="196" t="s">
        <v>81</v>
      </c>
      <c r="D107" s="196" t="s">
        <v>34</v>
      </c>
      <c r="E107" s="196" t="s">
        <v>1</v>
      </c>
      <c r="F107" s="196" t="s">
        <v>845</v>
      </c>
      <c r="G107" s="196" t="s">
        <v>730</v>
      </c>
      <c r="H107" s="196" t="s">
        <v>846</v>
      </c>
      <c r="I107" s="196">
        <v>13.152908</v>
      </c>
      <c r="J107" s="196" t="s">
        <v>276</v>
      </c>
      <c r="K107" s="196">
        <v>45080.609881199998</v>
      </c>
      <c r="L107" s="196" t="s">
        <v>1395</v>
      </c>
      <c r="M107" s="403"/>
    </row>
    <row r="108" spans="1:13" ht="26.25" thickBot="1" x14ac:dyDescent="0.25">
      <c r="A108" s="196" t="s">
        <v>72</v>
      </c>
      <c r="B108" s="196" t="s">
        <v>8</v>
      </c>
      <c r="C108" s="196" t="s">
        <v>73</v>
      </c>
      <c r="D108" s="196" t="s">
        <v>34</v>
      </c>
      <c r="E108" s="196" t="s">
        <v>1</v>
      </c>
      <c r="F108" s="196" t="s">
        <v>847</v>
      </c>
      <c r="G108" s="196" t="s">
        <v>848</v>
      </c>
      <c r="H108" s="196" t="s">
        <v>849</v>
      </c>
      <c r="I108" s="196">
        <v>12.49199883</v>
      </c>
      <c r="J108" s="196" t="s">
        <v>276</v>
      </c>
      <c r="K108" s="196">
        <v>45093.101880000002</v>
      </c>
      <c r="L108" s="196" t="s">
        <v>1396</v>
      </c>
      <c r="M108" s="403"/>
    </row>
    <row r="109" spans="1:13" ht="39" thickBot="1" x14ac:dyDescent="0.25">
      <c r="A109" s="196" t="s">
        <v>993</v>
      </c>
      <c r="B109" s="196" t="s">
        <v>8</v>
      </c>
      <c r="C109" s="196" t="s">
        <v>994</v>
      </c>
      <c r="D109" s="196" t="s">
        <v>970</v>
      </c>
      <c r="E109" s="196" t="s">
        <v>11</v>
      </c>
      <c r="F109" s="196" t="s">
        <v>1397</v>
      </c>
      <c r="G109" s="196" t="s">
        <v>1398</v>
      </c>
      <c r="H109" s="196" t="s">
        <v>1399</v>
      </c>
      <c r="I109" s="196">
        <v>12.17597</v>
      </c>
      <c r="J109" s="196" t="s">
        <v>276</v>
      </c>
      <c r="K109" s="196">
        <v>45105.277849999999</v>
      </c>
      <c r="L109" s="196" t="s">
        <v>1400</v>
      </c>
      <c r="M109" s="403"/>
    </row>
    <row r="110" spans="1:13" ht="26.25" thickBot="1" x14ac:dyDescent="0.25">
      <c r="A110" s="196" t="s">
        <v>560</v>
      </c>
      <c r="B110" s="196" t="s">
        <v>8</v>
      </c>
      <c r="C110" s="196" t="s">
        <v>561</v>
      </c>
      <c r="D110" s="196" t="s">
        <v>34</v>
      </c>
      <c r="E110" s="196" t="s">
        <v>11</v>
      </c>
      <c r="F110" s="196" t="s">
        <v>743</v>
      </c>
      <c r="G110" s="196" t="s">
        <v>702</v>
      </c>
      <c r="H110" s="196" t="s">
        <v>850</v>
      </c>
      <c r="I110" s="196">
        <v>9.52</v>
      </c>
      <c r="J110" s="196" t="s">
        <v>119</v>
      </c>
      <c r="K110" s="196">
        <v>45114.797850000003</v>
      </c>
      <c r="L110" s="196" t="s">
        <v>1401</v>
      </c>
      <c r="M110" s="403"/>
    </row>
    <row r="111" spans="1:13" ht="26.25" thickBot="1" x14ac:dyDescent="0.25">
      <c r="A111" s="196" t="s">
        <v>610</v>
      </c>
      <c r="B111" s="196" t="s">
        <v>8</v>
      </c>
      <c r="C111" s="196" t="s">
        <v>611</v>
      </c>
      <c r="D111" s="196" t="s">
        <v>34</v>
      </c>
      <c r="E111" s="196" t="s">
        <v>3</v>
      </c>
      <c r="F111" s="196" t="s">
        <v>851</v>
      </c>
      <c r="G111" s="196" t="s">
        <v>301</v>
      </c>
      <c r="H111" s="196" t="s">
        <v>852</v>
      </c>
      <c r="I111" s="196">
        <v>9.3896298599999994</v>
      </c>
      <c r="J111" s="196" t="s">
        <v>119</v>
      </c>
      <c r="K111" s="196">
        <v>45124.1874799</v>
      </c>
      <c r="L111" s="196" t="s">
        <v>1402</v>
      </c>
      <c r="M111" s="403"/>
    </row>
    <row r="112" spans="1:13" ht="15.75" customHeight="1" thickBot="1" x14ac:dyDescent="0.25">
      <c r="A112" s="196" t="s">
        <v>542</v>
      </c>
      <c r="B112" s="196" t="s">
        <v>8</v>
      </c>
      <c r="C112" s="196" t="s">
        <v>543</v>
      </c>
      <c r="D112" s="196" t="s">
        <v>34</v>
      </c>
      <c r="E112" s="196" t="s">
        <v>11</v>
      </c>
      <c r="F112" s="196" t="s">
        <v>775</v>
      </c>
      <c r="G112" s="196" t="s">
        <v>853</v>
      </c>
      <c r="H112" s="196" t="s">
        <v>854</v>
      </c>
      <c r="I112" s="196">
        <v>9.3000000000000007</v>
      </c>
      <c r="J112" s="196" t="s">
        <v>119</v>
      </c>
      <c r="K112" s="196">
        <v>45133.487479900003</v>
      </c>
      <c r="L112" s="196" t="s">
        <v>1403</v>
      </c>
      <c r="M112" s="403"/>
    </row>
    <row r="113" spans="1:13" ht="15.75" customHeight="1" thickBot="1" x14ac:dyDescent="0.25">
      <c r="A113" s="196" t="s">
        <v>265</v>
      </c>
      <c r="B113" s="196" t="s">
        <v>8</v>
      </c>
      <c r="C113" s="196" t="s">
        <v>266</v>
      </c>
      <c r="D113" s="196" t="s">
        <v>34</v>
      </c>
      <c r="E113" s="196" t="s">
        <v>185</v>
      </c>
      <c r="F113" s="196" t="s">
        <v>770</v>
      </c>
      <c r="G113" s="196" t="s">
        <v>1404</v>
      </c>
      <c r="H113" s="196" t="s">
        <v>855</v>
      </c>
      <c r="I113" s="196">
        <v>8.0359999999999996</v>
      </c>
      <c r="J113" s="196" t="s">
        <v>119</v>
      </c>
      <c r="K113" s="196">
        <v>45141.523479900003</v>
      </c>
      <c r="L113" s="196" t="s">
        <v>1405</v>
      </c>
      <c r="M113" s="403"/>
    </row>
    <row r="114" spans="1:13" ht="26.25" thickBot="1" x14ac:dyDescent="0.25">
      <c r="A114" s="196" t="s">
        <v>566</v>
      </c>
      <c r="B114" s="196" t="s">
        <v>8</v>
      </c>
      <c r="C114" s="196" t="s">
        <v>567</v>
      </c>
      <c r="D114" s="196" t="s">
        <v>34</v>
      </c>
      <c r="E114" s="196" t="s">
        <v>11</v>
      </c>
      <c r="F114" s="196" t="s">
        <v>806</v>
      </c>
      <c r="G114" s="196" t="s">
        <v>381</v>
      </c>
      <c r="H114" s="196" t="s">
        <v>393</v>
      </c>
      <c r="I114" s="196">
        <v>8</v>
      </c>
      <c r="J114" s="196" t="s">
        <v>119</v>
      </c>
      <c r="K114" s="196">
        <v>45149.523479900003</v>
      </c>
      <c r="L114" s="196" t="s">
        <v>191</v>
      </c>
      <c r="M114" s="403"/>
    </row>
    <row r="115" spans="1:13" ht="26.25" thickBot="1" x14ac:dyDescent="0.25">
      <c r="A115" s="196" t="s">
        <v>267</v>
      </c>
      <c r="B115" s="196" t="s">
        <v>8</v>
      </c>
      <c r="C115" s="196" t="s">
        <v>268</v>
      </c>
      <c r="D115" s="196" t="s">
        <v>34</v>
      </c>
      <c r="E115" s="196" t="s">
        <v>185</v>
      </c>
      <c r="F115" s="196" t="s">
        <v>779</v>
      </c>
      <c r="G115" s="196" t="s">
        <v>1404</v>
      </c>
      <c r="H115" s="196" t="s">
        <v>856</v>
      </c>
      <c r="I115" s="196">
        <v>7.84</v>
      </c>
      <c r="J115" s="196" t="s">
        <v>119</v>
      </c>
      <c r="K115" s="196">
        <v>45157.363479899999</v>
      </c>
      <c r="L115" s="196" t="s">
        <v>192</v>
      </c>
      <c r="M115" s="403"/>
    </row>
    <row r="116" spans="1:13" ht="26.25" thickBot="1" x14ac:dyDescent="0.25">
      <c r="A116" s="196" t="s">
        <v>76</v>
      </c>
      <c r="B116" s="196" t="s">
        <v>8</v>
      </c>
      <c r="C116" s="196" t="s">
        <v>77</v>
      </c>
      <c r="D116" s="196" t="s">
        <v>34</v>
      </c>
      <c r="E116" s="196" t="s">
        <v>1</v>
      </c>
      <c r="F116" s="196" t="s">
        <v>847</v>
      </c>
      <c r="G116" s="196" t="s">
        <v>857</v>
      </c>
      <c r="H116" s="196" t="s">
        <v>858</v>
      </c>
      <c r="I116" s="196">
        <v>7.3747944900000002</v>
      </c>
      <c r="J116" s="196" t="s">
        <v>119</v>
      </c>
      <c r="K116" s="196">
        <v>45164.738274399999</v>
      </c>
      <c r="L116" s="196" t="s">
        <v>1406</v>
      </c>
      <c r="M116" s="403"/>
    </row>
    <row r="117" spans="1:13" ht="15.75" customHeight="1" thickBot="1" x14ac:dyDescent="0.25">
      <c r="A117" s="196" t="s">
        <v>583</v>
      </c>
      <c r="B117" s="196" t="s">
        <v>8</v>
      </c>
      <c r="C117" s="196" t="s">
        <v>584</v>
      </c>
      <c r="D117" s="196" t="s">
        <v>34</v>
      </c>
      <c r="E117" s="196" t="s">
        <v>11</v>
      </c>
      <c r="F117" s="196" t="s">
        <v>859</v>
      </c>
      <c r="G117" s="196" t="s">
        <v>349</v>
      </c>
      <c r="H117" s="196" t="s">
        <v>860</v>
      </c>
      <c r="I117" s="196">
        <v>6.2074800000000003</v>
      </c>
      <c r="J117" s="196" t="s">
        <v>120</v>
      </c>
      <c r="K117" s="196">
        <v>45170.945754400003</v>
      </c>
      <c r="L117" s="196" t="s">
        <v>861</v>
      </c>
      <c r="M117" s="403"/>
    </row>
    <row r="118" spans="1:13" ht="26.25" thickBot="1" x14ac:dyDescent="0.25">
      <c r="A118" s="196" t="s">
        <v>338</v>
      </c>
      <c r="B118" s="196" t="s">
        <v>8</v>
      </c>
      <c r="C118" s="196" t="s">
        <v>339</v>
      </c>
      <c r="D118" s="196" t="s">
        <v>34</v>
      </c>
      <c r="E118" s="196" t="s">
        <v>11</v>
      </c>
      <c r="F118" s="196" t="s">
        <v>806</v>
      </c>
      <c r="G118" s="196" t="s">
        <v>862</v>
      </c>
      <c r="H118" s="196" t="s">
        <v>808</v>
      </c>
      <c r="I118" s="196">
        <v>6.16</v>
      </c>
      <c r="J118" s="196" t="s">
        <v>120</v>
      </c>
      <c r="K118" s="196">
        <v>45177.1057544</v>
      </c>
      <c r="L118" s="196" t="s">
        <v>866</v>
      </c>
      <c r="M118" s="403"/>
    </row>
    <row r="119" spans="1:13" ht="15.75" customHeight="1" thickBot="1" x14ac:dyDescent="0.25">
      <c r="A119" s="196" t="s">
        <v>981</v>
      </c>
      <c r="B119" s="196" t="s">
        <v>8</v>
      </c>
      <c r="C119" s="196" t="s">
        <v>982</v>
      </c>
      <c r="D119" s="196" t="s">
        <v>32</v>
      </c>
      <c r="E119" s="196" t="s">
        <v>1</v>
      </c>
      <c r="F119" s="196" t="s">
        <v>1407</v>
      </c>
      <c r="G119" s="196" t="s">
        <v>1408</v>
      </c>
      <c r="H119" s="196" t="s">
        <v>1409</v>
      </c>
      <c r="I119" s="196">
        <v>4.6533743760000004</v>
      </c>
      <c r="J119" s="196" t="s">
        <v>120</v>
      </c>
      <c r="K119" s="196">
        <v>45181.759128799997</v>
      </c>
      <c r="L119" s="196" t="s">
        <v>869</v>
      </c>
      <c r="M119" s="403"/>
    </row>
    <row r="120" spans="1:13" ht="15.75" customHeight="1" thickBot="1" x14ac:dyDescent="0.25">
      <c r="A120" s="196" t="s">
        <v>643</v>
      </c>
      <c r="B120" s="196" t="s">
        <v>8</v>
      </c>
      <c r="C120" s="196" t="s">
        <v>644</v>
      </c>
      <c r="D120" s="196" t="s">
        <v>34</v>
      </c>
      <c r="E120" s="196" t="s">
        <v>40</v>
      </c>
      <c r="F120" s="196" t="s">
        <v>863</v>
      </c>
      <c r="G120" s="196" t="s">
        <v>1410</v>
      </c>
      <c r="H120" s="196" t="s">
        <v>1411</v>
      </c>
      <c r="I120" s="196">
        <v>4.3940000000000001</v>
      </c>
      <c r="J120" s="196" t="s">
        <v>120</v>
      </c>
      <c r="K120" s="196">
        <v>45186.153128799997</v>
      </c>
      <c r="L120" s="196" t="s">
        <v>873</v>
      </c>
      <c r="M120" s="403"/>
    </row>
    <row r="121" spans="1:13" ht="26.25" thickBot="1" x14ac:dyDescent="0.25">
      <c r="A121" s="196" t="s">
        <v>84</v>
      </c>
      <c r="B121" s="196" t="s">
        <v>8</v>
      </c>
      <c r="C121" s="196" t="s">
        <v>85</v>
      </c>
      <c r="D121" s="196" t="s">
        <v>34</v>
      </c>
      <c r="E121" s="196" t="s">
        <v>1</v>
      </c>
      <c r="F121" s="196" t="s">
        <v>845</v>
      </c>
      <c r="G121" s="196" t="s">
        <v>867</v>
      </c>
      <c r="H121" s="196" t="s">
        <v>868</v>
      </c>
      <c r="I121" s="196">
        <v>3.99674</v>
      </c>
      <c r="J121" s="196" t="s">
        <v>120</v>
      </c>
      <c r="K121" s="196">
        <v>45190.149868799999</v>
      </c>
      <c r="L121" s="196" t="s">
        <v>873</v>
      </c>
      <c r="M121" s="403"/>
    </row>
    <row r="122" spans="1:13" ht="26.25" thickBot="1" x14ac:dyDescent="0.25">
      <c r="A122" s="196" t="s">
        <v>594</v>
      </c>
      <c r="B122" s="196" t="s">
        <v>8</v>
      </c>
      <c r="C122" s="196" t="s">
        <v>595</v>
      </c>
      <c r="D122" s="196" t="s">
        <v>34</v>
      </c>
      <c r="E122" s="196" t="s">
        <v>3</v>
      </c>
      <c r="F122" s="196" t="s">
        <v>870</v>
      </c>
      <c r="G122" s="196" t="s">
        <v>871</v>
      </c>
      <c r="H122" s="196" t="s">
        <v>872</v>
      </c>
      <c r="I122" s="196">
        <v>3.273984</v>
      </c>
      <c r="J122" s="196" t="s">
        <v>120</v>
      </c>
      <c r="K122" s="196">
        <v>45193.423852799999</v>
      </c>
      <c r="L122" s="196" t="s">
        <v>876</v>
      </c>
      <c r="M122" s="403"/>
    </row>
    <row r="123" spans="1:13" ht="26.25" thickBot="1" x14ac:dyDescent="0.25">
      <c r="A123" s="196" t="s">
        <v>641</v>
      </c>
      <c r="B123" s="196" t="s">
        <v>8</v>
      </c>
      <c r="C123" s="196" t="s">
        <v>642</v>
      </c>
      <c r="D123" s="196" t="s">
        <v>34</v>
      </c>
      <c r="E123" s="196" t="s">
        <v>44</v>
      </c>
      <c r="F123" s="196" t="s">
        <v>874</v>
      </c>
      <c r="G123" s="196" t="s">
        <v>1412</v>
      </c>
      <c r="H123" s="196" t="s">
        <v>1413</v>
      </c>
      <c r="I123" s="196">
        <v>2.8941720000000002</v>
      </c>
      <c r="J123" s="196" t="s">
        <v>120</v>
      </c>
      <c r="K123" s="196">
        <v>45196.318024799999</v>
      </c>
      <c r="L123" s="196" t="s">
        <v>881</v>
      </c>
      <c r="M123" s="403"/>
    </row>
    <row r="124" spans="1:13" ht="26.25" thickBot="1" x14ac:dyDescent="0.25">
      <c r="A124" s="196" t="s">
        <v>273</v>
      </c>
      <c r="B124" s="196" t="s">
        <v>8</v>
      </c>
      <c r="C124" s="196" t="s">
        <v>274</v>
      </c>
      <c r="D124" s="196" t="s">
        <v>34</v>
      </c>
      <c r="E124" s="196" t="s">
        <v>185</v>
      </c>
      <c r="F124" s="196" t="s">
        <v>875</v>
      </c>
      <c r="G124" s="196" t="s">
        <v>1414</v>
      </c>
      <c r="H124" s="196" t="s">
        <v>825</v>
      </c>
      <c r="I124" s="196">
        <v>1.8512</v>
      </c>
      <c r="J124" s="196" t="s">
        <v>121</v>
      </c>
      <c r="K124" s="196">
        <v>45198.169224800004</v>
      </c>
      <c r="L124" s="196" t="s">
        <v>881</v>
      </c>
      <c r="M124" s="403"/>
    </row>
    <row r="125" spans="1:13" ht="26.25" thickBot="1" x14ac:dyDescent="0.25">
      <c r="A125" s="196" t="s">
        <v>620</v>
      </c>
      <c r="B125" s="196" t="s">
        <v>8</v>
      </c>
      <c r="C125" s="196" t="s">
        <v>621</v>
      </c>
      <c r="D125" s="196" t="s">
        <v>34</v>
      </c>
      <c r="E125" s="196" t="s">
        <v>11</v>
      </c>
      <c r="F125" s="196" t="s">
        <v>877</v>
      </c>
      <c r="G125" s="196" t="s">
        <v>878</v>
      </c>
      <c r="H125" s="196" t="s">
        <v>879</v>
      </c>
      <c r="I125" s="196">
        <v>1.6171701000000001</v>
      </c>
      <c r="J125" s="196" t="s">
        <v>121</v>
      </c>
      <c r="K125" s="196">
        <v>45199.786394900002</v>
      </c>
      <c r="L125" s="196" t="s">
        <v>886</v>
      </c>
      <c r="M125" s="403"/>
    </row>
    <row r="126" spans="1:13" ht="26.25" thickBot="1" x14ac:dyDescent="0.25">
      <c r="A126" s="196" t="s">
        <v>671</v>
      </c>
      <c r="B126" s="196" t="s">
        <v>8</v>
      </c>
      <c r="C126" s="196" t="s">
        <v>672</v>
      </c>
      <c r="D126" s="196" t="s">
        <v>34</v>
      </c>
      <c r="E126" s="196" t="s">
        <v>11</v>
      </c>
      <c r="F126" s="196" t="s">
        <v>880</v>
      </c>
      <c r="G126" s="196" t="s">
        <v>305</v>
      </c>
      <c r="H126" s="196" t="s">
        <v>689</v>
      </c>
      <c r="I126" s="196">
        <v>1.5840000000000001</v>
      </c>
      <c r="J126" s="196" t="s">
        <v>121</v>
      </c>
      <c r="K126" s="196">
        <v>45201.370394899997</v>
      </c>
      <c r="L126" s="196" t="s">
        <v>886</v>
      </c>
      <c r="M126" s="403"/>
    </row>
    <row r="127" spans="1:13" ht="15.75" customHeight="1" thickBot="1" x14ac:dyDescent="0.25">
      <c r="A127" s="196" t="s">
        <v>635</v>
      </c>
      <c r="B127" s="196" t="s">
        <v>8</v>
      </c>
      <c r="C127" s="196" t="s">
        <v>636</v>
      </c>
      <c r="D127" s="196" t="s">
        <v>34</v>
      </c>
      <c r="E127" s="196" t="s">
        <v>40</v>
      </c>
      <c r="F127" s="196" t="s">
        <v>882</v>
      </c>
      <c r="G127" s="196" t="s">
        <v>1415</v>
      </c>
      <c r="H127" s="196" t="s">
        <v>883</v>
      </c>
      <c r="I127" s="196">
        <v>1.4832000000000001</v>
      </c>
      <c r="J127" s="196" t="s">
        <v>121</v>
      </c>
      <c r="K127" s="196">
        <v>45202.8535949</v>
      </c>
      <c r="L127" s="196" t="s">
        <v>886</v>
      </c>
      <c r="M127" s="403"/>
    </row>
    <row r="128" spans="1:13" ht="15.75" customHeight="1" thickBot="1" x14ac:dyDescent="0.25">
      <c r="A128" s="196" t="s">
        <v>596</v>
      </c>
      <c r="B128" s="196" t="s">
        <v>8</v>
      </c>
      <c r="C128" s="196" t="s">
        <v>597</v>
      </c>
      <c r="D128" s="196" t="s">
        <v>34</v>
      </c>
      <c r="E128" s="196" t="s">
        <v>598</v>
      </c>
      <c r="F128" s="196" t="s">
        <v>884</v>
      </c>
      <c r="G128" s="196" t="s">
        <v>1416</v>
      </c>
      <c r="H128" s="196" t="s">
        <v>885</v>
      </c>
      <c r="I128" s="196">
        <v>1.2163252499999999</v>
      </c>
      <c r="J128" s="196" t="s">
        <v>121</v>
      </c>
      <c r="K128" s="196">
        <v>45204.069920200003</v>
      </c>
      <c r="L128" s="196" t="s">
        <v>886</v>
      </c>
      <c r="M128" s="403"/>
    </row>
    <row r="129" spans="1:13" ht="26.25" thickBot="1" x14ac:dyDescent="0.25">
      <c r="A129" s="196" t="s">
        <v>257</v>
      </c>
      <c r="B129" s="196" t="s">
        <v>8</v>
      </c>
      <c r="C129" s="196" t="s">
        <v>258</v>
      </c>
      <c r="D129" s="196" t="s">
        <v>34</v>
      </c>
      <c r="E129" s="196" t="s">
        <v>1</v>
      </c>
      <c r="F129" s="196" t="s">
        <v>835</v>
      </c>
      <c r="G129" s="196" t="s">
        <v>397</v>
      </c>
      <c r="H129" s="196" t="s">
        <v>349</v>
      </c>
      <c r="I129" s="196">
        <v>1.2</v>
      </c>
      <c r="J129" s="196" t="s">
        <v>121</v>
      </c>
      <c r="K129" s="196">
        <v>45205.2699202</v>
      </c>
      <c r="L129" s="196" t="s">
        <v>1417</v>
      </c>
      <c r="M129" s="403"/>
    </row>
    <row r="130" spans="1:13" ht="15.75" customHeight="1" thickBot="1" x14ac:dyDescent="0.25">
      <c r="A130" s="196" t="s">
        <v>176</v>
      </c>
      <c r="B130" s="196" t="s">
        <v>8</v>
      </c>
      <c r="C130" s="196" t="s">
        <v>177</v>
      </c>
      <c r="D130" s="196" t="s">
        <v>34</v>
      </c>
      <c r="E130" s="196" t="s">
        <v>40</v>
      </c>
      <c r="F130" s="196" t="s">
        <v>887</v>
      </c>
      <c r="G130" s="196" t="s">
        <v>1418</v>
      </c>
      <c r="H130" s="196" t="s">
        <v>888</v>
      </c>
      <c r="I130" s="196">
        <v>0.94535800000000003</v>
      </c>
      <c r="J130" s="196" t="s">
        <v>121</v>
      </c>
      <c r="K130" s="196">
        <v>45206.215278199998</v>
      </c>
      <c r="L130" s="196" t="s">
        <v>1417</v>
      </c>
      <c r="M130" s="403"/>
    </row>
    <row r="131" spans="1:13" ht="15.75" customHeight="1" thickBot="1" x14ac:dyDescent="0.25">
      <c r="A131" s="196" t="s">
        <v>174</v>
      </c>
      <c r="B131" s="196" t="s">
        <v>8</v>
      </c>
      <c r="C131" s="196" t="s">
        <v>175</v>
      </c>
      <c r="D131" s="196" t="s">
        <v>34</v>
      </c>
      <c r="E131" s="196" t="s">
        <v>40</v>
      </c>
      <c r="F131" s="196" t="s">
        <v>889</v>
      </c>
      <c r="G131" s="196" t="s">
        <v>1419</v>
      </c>
      <c r="H131" s="196" t="s">
        <v>890</v>
      </c>
      <c r="I131" s="196">
        <v>0.59162400000000004</v>
      </c>
      <c r="J131" s="196" t="s">
        <v>121</v>
      </c>
      <c r="K131" s="196">
        <v>45206.806902199998</v>
      </c>
      <c r="L131" s="196" t="s">
        <v>1417</v>
      </c>
      <c r="M131" s="403"/>
    </row>
    <row r="132" spans="1:13" ht="15.75" customHeight="1" thickBot="1" x14ac:dyDescent="0.25">
      <c r="A132" s="196" t="s">
        <v>650</v>
      </c>
      <c r="B132" s="196" t="s">
        <v>8</v>
      </c>
      <c r="C132" s="196" t="s">
        <v>651</v>
      </c>
      <c r="D132" s="196" t="s">
        <v>34</v>
      </c>
      <c r="E132" s="196" t="s">
        <v>40</v>
      </c>
      <c r="F132" s="196" t="s">
        <v>891</v>
      </c>
      <c r="G132" s="196" t="s">
        <v>864</v>
      </c>
      <c r="H132" s="196" t="s">
        <v>383</v>
      </c>
      <c r="I132" s="196">
        <v>0.52751999999999999</v>
      </c>
      <c r="J132" s="196" t="s">
        <v>121</v>
      </c>
      <c r="K132" s="196">
        <v>45207.334422200001</v>
      </c>
      <c r="L132" s="196" t="s">
        <v>1417</v>
      </c>
      <c r="M132" s="403"/>
    </row>
    <row r="133" spans="1:13" ht="15.75" customHeight="1" thickBot="1" x14ac:dyDescent="0.25">
      <c r="A133" s="196" t="s">
        <v>648</v>
      </c>
      <c r="B133" s="196" t="s">
        <v>8</v>
      </c>
      <c r="C133" s="196" t="s">
        <v>649</v>
      </c>
      <c r="D133" s="196" t="s">
        <v>34</v>
      </c>
      <c r="E133" s="196" t="s">
        <v>40</v>
      </c>
      <c r="F133" s="196" t="s">
        <v>892</v>
      </c>
      <c r="G133" s="196" t="s">
        <v>1420</v>
      </c>
      <c r="H133" s="196" t="s">
        <v>348</v>
      </c>
      <c r="I133" s="196">
        <v>0.31867000000000001</v>
      </c>
      <c r="J133" s="196" t="s">
        <v>121</v>
      </c>
      <c r="K133" s="196">
        <v>45207.653092200002</v>
      </c>
      <c r="L133" s="196" t="s">
        <v>1417</v>
      </c>
      <c r="M133" s="403"/>
    </row>
    <row r="134" spans="1:13" ht="26.25" thickBot="1" x14ac:dyDescent="0.25">
      <c r="A134" s="196" t="s">
        <v>100</v>
      </c>
      <c r="B134" s="196" t="s">
        <v>8</v>
      </c>
      <c r="C134" s="196" t="s">
        <v>101</v>
      </c>
      <c r="D134" s="196" t="s">
        <v>34</v>
      </c>
      <c r="E134" s="196" t="s">
        <v>1</v>
      </c>
      <c r="F134" s="196" t="s">
        <v>839</v>
      </c>
      <c r="G134" s="196" t="s">
        <v>114</v>
      </c>
      <c r="H134" s="196" t="s">
        <v>304</v>
      </c>
      <c r="I134" s="196">
        <v>0.14000000000000001</v>
      </c>
      <c r="J134" s="196" t="s">
        <v>121</v>
      </c>
      <c r="K134" s="196">
        <v>45207.793092200001</v>
      </c>
      <c r="L134" s="196" t="s">
        <v>1417</v>
      </c>
      <c r="M134" s="403"/>
    </row>
    <row r="135" spans="1:13" ht="26.25" thickBot="1" x14ac:dyDescent="0.25">
      <c r="A135" s="196" t="s">
        <v>90</v>
      </c>
      <c r="B135" s="196" t="s">
        <v>8</v>
      </c>
      <c r="C135" s="196" t="s">
        <v>91</v>
      </c>
      <c r="D135" s="196" t="s">
        <v>34</v>
      </c>
      <c r="E135" s="196" t="s">
        <v>1</v>
      </c>
      <c r="F135" s="196" t="s">
        <v>1385</v>
      </c>
      <c r="G135" s="196" t="s">
        <v>114</v>
      </c>
      <c r="H135" s="196" t="s">
        <v>304</v>
      </c>
      <c r="I135" s="196">
        <v>0.13743546000000001</v>
      </c>
      <c r="J135" s="196" t="s">
        <v>121</v>
      </c>
      <c r="K135" s="196">
        <v>45207.930527700002</v>
      </c>
      <c r="L135" s="196" t="s">
        <v>1417</v>
      </c>
      <c r="M135" s="403"/>
    </row>
    <row r="136" spans="1:13" ht="25.5" x14ac:dyDescent="0.2">
      <c r="A136" s="196" t="s">
        <v>271</v>
      </c>
      <c r="B136" s="196" t="s">
        <v>8</v>
      </c>
      <c r="C136" s="196" t="s">
        <v>272</v>
      </c>
      <c r="D136" s="196" t="s">
        <v>34</v>
      </c>
      <c r="E136" s="196" t="s">
        <v>185</v>
      </c>
      <c r="F136" s="196" t="s">
        <v>875</v>
      </c>
      <c r="G136" s="196" t="s">
        <v>1421</v>
      </c>
      <c r="H136" s="196" t="s">
        <v>385</v>
      </c>
      <c r="I136" s="196">
        <v>2.9700000000000001E-2</v>
      </c>
      <c r="J136" s="196" t="s">
        <v>121</v>
      </c>
      <c r="K136" s="196">
        <v>45207.960227700001</v>
      </c>
      <c r="L136" s="196" t="s">
        <v>1417</v>
      </c>
      <c r="M136" s="403"/>
    </row>
    <row r="138" spans="1:13" ht="25.5" x14ac:dyDescent="0.25">
      <c r="A138" s="40" t="str">
        <f>_xlfn.CONCAT("Salvador/BA ",TEXT('DADOS DE ENTRADA'!B14,"DD")," de ",TEXT('DADOS DE ENTRADA'!B14,"mmmm")," de ",TEXT('DADOS DE ENTRADA'!B14,"aaaa"))</f>
        <v>Salvador/BA 03 de outubro de 2025</v>
      </c>
      <c r="B138" s="40"/>
      <c r="C138" s="40"/>
      <c r="H138" s="7"/>
      <c r="I138" s="7"/>
      <c r="J138" s="7"/>
      <c r="K138" s="16" t="s">
        <v>111</v>
      </c>
      <c r="L138" s="16" t="s">
        <v>134</v>
      </c>
      <c r="M138" s="17" t="s">
        <v>135</v>
      </c>
    </row>
    <row r="139" spans="1:13" ht="12.75" customHeight="1" x14ac:dyDescent="0.2">
      <c r="C139" s="36"/>
      <c r="H139" s="91" t="s">
        <v>110</v>
      </c>
      <c r="I139" s="92"/>
      <c r="J139" s="97"/>
      <c r="K139" s="2">
        <f>'Apd 8g - Curva ABC Serviços'!I63</f>
        <v>14351.38</v>
      </c>
      <c r="L139" s="2">
        <f>'Apd 8g - Curva ABC Serviços'!J63</f>
        <v>21276.32</v>
      </c>
      <c r="M139" s="2">
        <f>'Apd 8g - Curva ABC Serviços'!K63</f>
        <v>35627.699999999997</v>
      </c>
    </row>
    <row r="140" spans="1:13" ht="12.75" customHeight="1" x14ac:dyDescent="0.2">
      <c r="C140" s="36"/>
      <c r="H140" s="91" t="s">
        <v>108</v>
      </c>
      <c r="I140" s="92"/>
      <c r="J140" s="15">
        <f>'Apd 8g - Curva ABC Serviços'!H64</f>
        <v>0.26800000000000002</v>
      </c>
      <c r="K140" s="2">
        <f>'Apd 8g - Curva ABC Serviços'!I64</f>
        <v>1904.3900000000012</v>
      </c>
      <c r="L140" s="2">
        <f>'Apd 8g - Curva ABC Serviços'!J64</f>
        <v>7633.7000000000007</v>
      </c>
      <c r="M140" s="2">
        <f>'Apd 8g - Curva ABC Serviços'!K64</f>
        <v>9538.09</v>
      </c>
    </row>
    <row r="141" spans="1:13" ht="12.75" customHeight="1" x14ac:dyDescent="0.2">
      <c r="C141" s="36"/>
      <c r="H141" s="91" t="s">
        <v>109</v>
      </c>
      <c r="I141" s="92"/>
      <c r="J141" s="97"/>
      <c r="K141" s="2">
        <f>'Apd 8g - Curva ABC Serviços'!I65</f>
        <v>16255.77</v>
      </c>
      <c r="L141" s="2">
        <f>'Apd 8g - Curva ABC Serviços'!J65</f>
        <v>28910.02</v>
      </c>
      <c r="M141" s="2">
        <f>'Apd 8g - Curva ABC Serviços'!K65</f>
        <v>45165.79</v>
      </c>
    </row>
    <row r="142" spans="1:13" x14ac:dyDescent="0.2">
      <c r="C142" s="36"/>
      <c r="H142" s="93" t="s">
        <v>2</v>
      </c>
      <c r="I142" s="94"/>
      <c r="J142" s="95"/>
      <c r="K142" s="235">
        <f>M141</f>
        <v>45165.79</v>
      </c>
      <c r="L142" s="236"/>
      <c r="M142" s="237"/>
    </row>
    <row r="143" spans="1:13" x14ac:dyDescent="0.2">
      <c r="C143" s="36"/>
      <c r="H143" s="38"/>
      <c r="I143" s="38"/>
      <c r="J143" s="38"/>
      <c r="K143" s="39"/>
      <c r="L143" s="39"/>
      <c r="M143" s="39"/>
    </row>
    <row r="144" spans="1:13" x14ac:dyDescent="0.2">
      <c r="C144" s="36"/>
      <c r="H144" s="38"/>
      <c r="I144" s="38"/>
      <c r="J144" s="38"/>
      <c r="K144" s="39"/>
      <c r="L144" s="39"/>
      <c r="M144" s="39"/>
    </row>
    <row r="145" spans="2:13" x14ac:dyDescent="0.2">
      <c r="C145" s="36"/>
      <c r="H145" s="38"/>
      <c r="I145" s="38"/>
      <c r="J145" s="38"/>
      <c r="K145" s="39"/>
      <c r="L145" s="39"/>
      <c r="M145" s="39"/>
    </row>
    <row r="146" spans="2:13" x14ac:dyDescent="0.2">
      <c r="C146" s="36"/>
      <c r="H146" s="38"/>
      <c r="I146" s="38"/>
      <c r="J146" s="38"/>
      <c r="K146" s="39"/>
      <c r="L146" s="39"/>
      <c r="M146" s="39"/>
    </row>
    <row r="147" spans="2:13" x14ac:dyDescent="0.2">
      <c r="C147" s="36"/>
      <c r="H147" s="38"/>
      <c r="I147" s="38"/>
      <c r="J147" s="38"/>
      <c r="K147" s="39"/>
      <c r="L147" s="39"/>
      <c r="M147" s="39"/>
    </row>
    <row r="148" spans="2:13" x14ac:dyDescent="0.2">
      <c r="C148" s="36"/>
    </row>
    <row r="149" spans="2:13" x14ac:dyDescent="0.2">
      <c r="C149" s="36"/>
    </row>
    <row r="150" spans="2:13" x14ac:dyDescent="0.2">
      <c r="C150" s="36"/>
    </row>
    <row r="151" spans="2:13" ht="15.75" x14ac:dyDescent="0.25">
      <c r="B151" s="37"/>
      <c r="C151" s="37" t="s">
        <v>360</v>
      </c>
      <c r="D151" s="37"/>
      <c r="E151" s="40"/>
      <c r="F151" s="42"/>
      <c r="G151" s="42"/>
      <c r="H151" s="37" t="s">
        <v>282</v>
      </c>
      <c r="I151" s="40"/>
      <c r="K151" s="42"/>
      <c r="L151" s="42"/>
      <c r="M151" s="42"/>
    </row>
    <row r="152" spans="2:13" ht="15.75" x14ac:dyDescent="0.25">
      <c r="B152" s="27"/>
      <c r="C152" s="27" t="s">
        <v>23</v>
      </c>
      <c r="D152" s="27"/>
      <c r="E152" s="40"/>
      <c r="F152" s="28"/>
      <c r="G152" s="28"/>
      <c r="H152" s="27" t="s">
        <v>116</v>
      </c>
      <c r="I152" s="40"/>
      <c r="K152" s="28"/>
      <c r="L152" s="28"/>
      <c r="M152" s="28"/>
    </row>
    <row r="153" spans="2:13" ht="15.75" x14ac:dyDescent="0.25">
      <c r="B153" s="27"/>
      <c r="C153" s="27" t="s">
        <v>361</v>
      </c>
      <c r="D153" s="27"/>
      <c r="E153" s="40"/>
      <c r="F153" s="28"/>
      <c r="G153" s="28"/>
      <c r="H153" s="28"/>
      <c r="I153" s="40"/>
      <c r="J153" s="28"/>
      <c r="K153" s="28"/>
      <c r="L153" s="28"/>
      <c r="M153" s="28"/>
    </row>
    <row r="154" spans="2:13" ht="15.75" x14ac:dyDescent="0.25">
      <c r="B154" s="27"/>
      <c r="C154" s="27"/>
      <c r="D154" s="40"/>
      <c r="E154" s="40"/>
      <c r="F154" s="27"/>
      <c r="G154" s="27"/>
      <c r="H154" s="27"/>
      <c r="I154" s="40"/>
      <c r="J154" s="27"/>
      <c r="K154" s="27"/>
      <c r="L154" s="27"/>
      <c r="M154" s="27"/>
    </row>
    <row r="155" spans="2:13" ht="15.75" x14ac:dyDescent="0.25">
      <c r="B155" s="27"/>
      <c r="C155" s="27"/>
      <c r="D155" s="40"/>
      <c r="E155" s="40"/>
      <c r="F155" s="27"/>
      <c r="G155" s="27"/>
      <c r="H155" s="27"/>
      <c r="I155" s="40"/>
      <c r="J155" s="27"/>
      <c r="K155" s="27"/>
      <c r="L155" s="27"/>
      <c r="M155" s="27"/>
    </row>
    <row r="156" spans="2:13" ht="15.75" x14ac:dyDescent="0.25">
      <c r="B156" s="27"/>
      <c r="C156" s="27"/>
      <c r="D156" s="40"/>
      <c r="E156" s="40"/>
      <c r="F156" s="27"/>
      <c r="G156" s="27"/>
      <c r="H156" s="27"/>
      <c r="I156" s="40"/>
      <c r="J156" s="27"/>
      <c r="K156" s="27"/>
      <c r="L156" s="27"/>
      <c r="M156" s="27"/>
    </row>
    <row r="157" spans="2:13" ht="15.75" x14ac:dyDescent="0.25">
      <c r="B157" s="27"/>
      <c r="C157" s="27"/>
      <c r="D157" s="40"/>
      <c r="E157" s="40"/>
      <c r="F157" s="27"/>
      <c r="G157" s="27"/>
      <c r="H157" s="27"/>
      <c r="I157" s="40"/>
      <c r="J157" s="27"/>
      <c r="K157" s="27"/>
      <c r="L157" s="27"/>
      <c r="M157" s="27"/>
    </row>
    <row r="158" spans="2:13" ht="15.75" x14ac:dyDescent="0.25">
      <c r="C158" s="27"/>
      <c r="D158" s="40"/>
      <c r="E158" s="40"/>
      <c r="F158" s="27"/>
      <c r="G158" s="27"/>
      <c r="H158" s="27"/>
      <c r="I158" s="40"/>
      <c r="J158" s="41"/>
      <c r="K158" s="41"/>
      <c r="L158" s="41"/>
      <c r="M158" s="40"/>
    </row>
    <row r="159" spans="2:13" ht="15.75" x14ac:dyDescent="0.25">
      <c r="C159" s="27"/>
      <c r="D159" s="40"/>
      <c r="E159" s="40"/>
      <c r="F159" s="27"/>
      <c r="G159" s="27"/>
      <c r="H159" s="27"/>
      <c r="I159" s="40"/>
      <c r="J159" s="41"/>
      <c r="K159" s="41"/>
      <c r="L159" s="41"/>
      <c r="M159" s="40"/>
    </row>
    <row r="160" spans="2:13" ht="15.75" x14ac:dyDescent="0.25">
      <c r="C160" s="27"/>
      <c r="D160" s="40"/>
      <c r="E160" s="40"/>
      <c r="F160" s="27"/>
      <c r="G160" s="27"/>
      <c r="H160" s="27"/>
      <c r="I160" s="40"/>
      <c r="J160" s="41"/>
      <c r="K160" s="41"/>
      <c r="L160" s="41"/>
      <c r="M160" s="40"/>
    </row>
    <row r="161" spans="2:13" ht="15.75" x14ac:dyDescent="0.25">
      <c r="C161" s="27"/>
      <c r="D161" s="40"/>
      <c r="E161" s="40"/>
      <c r="F161" s="27"/>
      <c r="G161" s="27"/>
      <c r="H161" s="27"/>
      <c r="I161" s="40"/>
      <c r="J161" s="41"/>
      <c r="K161" s="41"/>
      <c r="L161" s="41"/>
      <c r="M161" s="40"/>
    </row>
    <row r="162" spans="2:13" ht="15.75" x14ac:dyDescent="0.25">
      <c r="C162" s="27"/>
      <c r="D162" s="40"/>
      <c r="E162" s="40"/>
      <c r="F162" s="27"/>
      <c r="G162" s="27"/>
      <c r="H162" s="27"/>
      <c r="I162" s="40"/>
      <c r="J162" s="41"/>
      <c r="K162" s="41"/>
      <c r="L162" s="41"/>
      <c r="M162" s="40"/>
    </row>
    <row r="163" spans="2:13" ht="15.75" x14ac:dyDescent="0.25">
      <c r="B163" s="42"/>
      <c r="C163" s="42"/>
      <c r="D163" s="40"/>
      <c r="E163" s="40"/>
      <c r="F163" s="10"/>
      <c r="G163" s="10"/>
      <c r="H163" s="10"/>
      <c r="I163" s="10"/>
      <c r="J163" s="42"/>
      <c r="K163" s="42"/>
      <c r="L163" s="42"/>
      <c r="M163" s="42"/>
    </row>
    <row r="164" spans="2:13" ht="15.75" x14ac:dyDescent="0.25">
      <c r="B164" s="28"/>
      <c r="C164" s="28"/>
      <c r="D164" s="40"/>
      <c r="E164" s="40"/>
      <c r="J164" s="28"/>
      <c r="K164" s="28"/>
      <c r="L164" s="28"/>
      <c r="M164" s="28"/>
    </row>
    <row r="165" spans="2:13" ht="15.75" x14ac:dyDescent="0.25">
      <c r="B165" s="28"/>
      <c r="C165" s="28"/>
      <c r="D165" s="40"/>
      <c r="E165" s="40"/>
      <c r="J165" s="28"/>
      <c r="K165" s="28"/>
      <c r="L165" s="28"/>
      <c r="M165" s="28"/>
    </row>
    <row r="169" spans="2:13" ht="15.75" x14ac:dyDescent="0.25">
      <c r="C169" s="4"/>
      <c r="D169" s="4"/>
      <c r="E169" s="4"/>
      <c r="F169" s="4"/>
      <c r="G169" s="40"/>
      <c r="H169" s="40"/>
      <c r="I169" s="40"/>
      <c r="J169" s="40"/>
    </row>
    <row r="170" spans="2:13" ht="15.75" x14ac:dyDescent="0.25">
      <c r="C170" s="4"/>
      <c r="D170" s="4"/>
      <c r="E170" s="4"/>
      <c r="F170" s="4"/>
      <c r="G170" s="41"/>
      <c r="H170" s="41"/>
      <c r="I170" s="41"/>
      <c r="J170" s="41"/>
    </row>
    <row r="171" spans="2:13" ht="15.75" x14ac:dyDescent="0.25">
      <c r="C171" s="4"/>
      <c r="D171" s="4"/>
      <c r="E171" s="4"/>
      <c r="F171" s="4"/>
      <c r="G171" s="41"/>
      <c r="H171" s="41"/>
      <c r="I171" s="41"/>
      <c r="J171" s="41"/>
    </row>
    <row r="172" spans="2:13" ht="15.75" x14ac:dyDescent="0.25">
      <c r="C172" s="4"/>
      <c r="D172" s="4"/>
      <c r="E172" s="4"/>
      <c r="F172" s="4"/>
      <c r="G172" s="41"/>
      <c r="H172" s="41"/>
      <c r="I172" s="41"/>
      <c r="J172" s="41"/>
    </row>
    <row r="173" spans="2:13" ht="15.75" x14ac:dyDescent="0.25">
      <c r="C173" s="4"/>
      <c r="D173" s="4"/>
      <c r="E173" s="4"/>
      <c r="F173" s="4"/>
      <c r="G173" s="41"/>
      <c r="H173" s="41"/>
      <c r="I173" s="41"/>
      <c r="J173" s="41"/>
    </row>
    <row r="174" spans="2:13" ht="15.75" x14ac:dyDescent="0.25">
      <c r="C174" s="5"/>
      <c r="D174" s="5"/>
      <c r="E174" s="5"/>
      <c r="F174" s="5"/>
      <c r="G174" s="40"/>
      <c r="H174" s="40"/>
      <c r="I174" s="40"/>
      <c r="J174" s="40"/>
    </row>
  </sheetData>
  <autoFilter ref="A9:M10" xr:uid="{52A37C36-9684-415B-8A46-7759AC5C07F6}">
    <filterColumn colId="7" showButton="0"/>
  </autoFilter>
  <mergeCells count="15">
    <mergeCell ref="M21:M39"/>
    <mergeCell ref="M11:M20"/>
    <mergeCell ref="K142:M142"/>
    <mergeCell ref="A1:B5"/>
    <mergeCell ref="C1:M1"/>
    <mergeCell ref="J6:M6"/>
    <mergeCell ref="G4:I4"/>
    <mergeCell ref="D4:F4"/>
    <mergeCell ref="D2:M2"/>
    <mergeCell ref="D3:M3"/>
    <mergeCell ref="C5:M5"/>
    <mergeCell ref="A6:I6"/>
    <mergeCell ref="A7:M7"/>
    <mergeCell ref="A8:M8"/>
    <mergeCell ref="M40:M136"/>
  </mergeCells>
  <printOptions horizontalCentered="1"/>
  <pageMargins left="0.27559055118110237" right="0.19685039370078741" top="0.39370078740157483" bottom="0.47244094488188981" header="0.11811023622047245" footer="7.874015748031496E-2"/>
  <pageSetup paperSize="9" scale="61" orientation="landscape" r:id="rId1"/>
  <headerFooter>
    <oddHeader>&amp;CApêndice 8h - Curva ABC de Insumos - TR Nº 202506022 -SRO/6</oddHeader>
    <oddFooter>&amp;CADEQUAÇÃO DO ALOJAMENTO DE ST/SGT DA CIA CMDO - 6RM
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8F7E-7E5D-4F32-825D-F9D61FEEB80B}">
  <dimension ref="A1:S59"/>
  <sheetViews>
    <sheetView view="pageBreakPreview" topLeftCell="A22" zoomScaleNormal="100" zoomScaleSheetLayoutView="100" workbookViewId="0">
      <selection activeCell="F35" sqref="F35"/>
    </sheetView>
  </sheetViews>
  <sheetFormatPr defaultRowHeight="15" x14ac:dyDescent="0.25"/>
  <cols>
    <col min="1" max="1" width="16" customWidth="1"/>
    <col min="2" max="2" width="64.140625" customWidth="1"/>
    <col min="3" max="3" width="19.85546875" customWidth="1"/>
    <col min="4" max="4" width="20.7109375" customWidth="1"/>
    <col min="5" max="5" width="6.85546875" bestFit="1" customWidth="1"/>
    <col min="6" max="6" width="14.28515625" customWidth="1"/>
    <col min="7" max="7" width="9.5703125" style="168" customWidth="1"/>
    <col min="8" max="8" width="20.7109375" bestFit="1" customWidth="1"/>
    <col min="9" max="9" width="12.42578125" customWidth="1"/>
    <col min="10" max="10" width="12.5703125" bestFit="1" customWidth="1"/>
    <col min="11" max="11" width="12.28515625" bestFit="1" customWidth="1"/>
    <col min="12" max="12" width="13.5703125" bestFit="1" customWidth="1"/>
    <col min="13" max="13" width="10.42578125" bestFit="1" customWidth="1"/>
  </cols>
  <sheetData>
    <row r="1" spans="1:19" x14ac:dyDescent="0.25">
      <c r="C1" s="181">
        <f>SUM(C15,C17,C19,C21,C23,C25,C27,C29)</f>
        <v>8324.3693570205578</v>
      </c>
      <c r="D1" s="181">
        <f>SUM(D15,D17,D19,D21,D23,D25,D27,D29)</f>
        <v>27303.330642979436</v>
      </c>
    </row>
    <row r="2" spans="1:19" x14ac:dyDescent="0.25">
      <c r="C2" s="182">
        <f>C1*$F$16/($F$30-$F$16)</f>
        <v>871.08200491569346</v>
      </c>
      <c r="D2" s="182">
        <f>D1*$F$16/($F$30-$F$16)</f>
        <v>2857.0861019404765</v>
      </c>
    </row>
    <row r="3" spans="1:19" ht="15.75" x14ac:dyDescent="0.25">
      <c r="A3" s="228" t="e" vm="7">
        <v>#VALUE!</v>
      </c>
      <c r="B3" s="228" t="str">
        <f>CONCATENATE("SERVIÇO: ", 'DADOS DE ENTRADA'!B5)</f>
        <v>SERVIÇO: ADEQUAÇÃO DO ALOJAMENTO DE ST/SGT DA CIA CMDO - 6RM</v>
      </c>
      <c r="C3" s="228"/>
      <c r="D3" s="228"/>
      <c r="E3" s="228"/>
      <c r="F3" s="228"/>
      <c r="G3" s="228"/>
    </row>
    <row r="4" spans="1:19" ht="15.75" customHeight="1" x14ac:dyDescent="0.25">
      <c r="A4" s="228"/>
      <c r="B4" s="43" t="str">
        <f>CONCATENATE("TR N° OPUS: ",'DADOS DE ENTRADA'!B6)</f>
        <v>TR N° OPUS: 202506022</v>
      </c>
      <c r="C4" s="251" t="str">
        <f>CONCATENATE("ÁREA EQUIVALENTE (m²): ",'DADOS DE ENTRADA'!B13)</f>
        <v>ÁREA EQUIVALENTE (m²): 116</v>
      </c>
      <c r="D4" s="252"/>
      <c r="E4" s="230" t="str">
        <f>CONCATENATE("BDI:  ",'DADOS DE ENTRADA'!B15)</f>
        <v>BDI:  26,80 % (Mat e Mdo)</v>
      </c>
      <c r="F4" s="230"/>
      <c r="G4" s="230"/>
    </row>
    <row r="5" spans="1:19" ht="15.75" customHeight="1" x14ac:dyDescent="0.25">
      <c r="A5" s="228"/>
      <c r="B5" s="23" t="str">
        <f>CONCATENATE("OM: ",'DADOS DE ENTRADA'!B9)</f>
        <v>OM: COMANDO DA 6ª REGIÃO MILITAR</v>
      </c>
      <c r="C5" s="251" t="str">
        <f>CONCATENATE("RM: ",'DADOS DE ENTRADA'!B8)</f>
        <v>RM: 6ª RM</v>
      </c>
      <c r="D5" s="252"/>
      <c r="E5" s="230"/>
      <c r="F5" s="230"/>
      <c r="G5" s="230"/>
    </row>
    <row r="6" spans="1:19" ht="15.75" customHeight="1" x14ac:dyDescent="0.25">
      <c r="A6" s="228"/>
      <c r="B6" s="23" t="str">
        <f>CONCATENATE("LOCAL: ",'DADOS DE ENTRADA'!B10)</f>
        <v>LOCAL: SALVADOR/BA</v>
      </c>
      <c r="C6" s="271" t="str">
        <f>CONCATENATE("DATA: ",TEXT('DADOS DE ENTRADA'!B14,"dd/mm/aa"))</f>
        <v>DATA: 03/10/25</v>
      </c>
      <c r="D6" s="272"/>
      <c r="E6" s="230"/>
      <c r="F6" s="230"/>
      <c r="G6" s="230"/>
    </row>
    <row r="7" spans="1:19" ht="47.25" customHeight="1" x14ac:dyDescent="0.25">
      <c r="A7" s="228"/>
      <c r="B7" s="404" t="str">
        <f>CONCATENATE("ENCARGOS SOCIAIS: ",'DADOS DE ENTRADA'!B11)</f>
        <v>ENCARGOS SOCIAIS: Desonerado: embutido nos preços unitário dos insumos de mão de obra, de acordo com as bases (HORISTA=92,66% E MENSALISTA=53,05%)</v>
      </c>
      <c r="C7" s="405"/>
      <c r="D7" s="405"/>
      <c r="E7" s="230" t="str">
        <f>CONCATENATE("Mês/Ano:  ",'DADOS DE ENTRADA'!B16)</f>
        <v>Mês/Ano:  07/2025 (data base do orçamento para reajustamento, quando necessário)</v>
      </c>
      <c r="F7" s="230"/>
      <c r="G7" s="230"/>
    </row>
    <row r="8" spans="1:19" ht="37.5" customHeight="1" x14ac:dyDescent="0.25">
      <c r="A8" s="406" t="str">
        <f>CONCATENATE("BANCO DE DADOS:  ",'DADOS DE ENTRADA'!B12)</f>
        <v>BANCO DE DADOS:  SINAPI - 07/2025 - Bahia; ORSE - 07/2025 - Sergipe (COMPOSIÇÕES ADAPTADAS)</v>
      </c>
      <c r="B8" s="407"/>
      <c r="C8" s="407"/>
      <c r="D8" s="407"/>
      <c r="E8" s="230"/>
      <c r="F8" s="230"/>
      <c r="G8" s="230"/>
    </row>
    <row r="9" spans="1:19" ht="10.5" customHeight="1" x14ac:dyDescent="0.25">
      <c r="A9" s="10"/>
      <c r="B9" s="10"/>
      <c r="C9" s="10"/>
      <c r="D9" s="10"/>
      <c r="E9" s="10"/>
      <c r="F9" s="10"/>
      <c r="G9" s="124"/>
    </row>
    <row r="10" spans="1:19" ht="21" x14ac:dyDescent="0.35">
      <c r="A10" s="408" t="s">
        <v>893</v>
      </c>
      <c r="B10" s="408"/>
      <c r="C10" s="408"/>
      <c r="D10" s="408"/>
      <c r="E10" s="408"/>
      <c r="F10" s="408"/>
      <c r="G10" s="408"/>
    </row>
    <row r="11" spans="1:19" ht="11.25" customHeight="1" thickBot="1" x14ac:dyDescent="0.3">
      <c r="A11" s="10"/>
      <c r="B11" s="10"/>
      <c r="C11" s="10"/>
      <c r="D11" s="10"/>
      <c r="E11" s="10"/>
      <c r="F11" s="10"/>
      <c r="G11" s="124"/>
    </row>
    <row r="12" spans="1:19" s="127" customFormat="1" ht="14.1" customHeight="1" thickBot="1" x14ac:dyDescent="0.3">
      <c r="A12" s="409" t="s">
        <v>894</v>
      </c>
      <c r="B12" s="411" t="s">
        <v>9</v>
      </c>
      <c r="C12" s="413" t="s">
        <v>895</v>
      </c>
      <c r="D12" s="413"/>
      <c r="E12" s="413"/>
      <c r="F12" s="413"/>
      <c r="G12" s="414" t="s">
        <v>22</v>
      </c>
      <c r="H12" s="125"/>
      <c r="I12" s="126"/>
    </row>
    <row r="13" spans="1:19" s="127" customFormat="1" ht="16.5" customHeight="1" thickBot="1" x14ac:dyDescent="0.3">
      <c r="A13" s="410"/>
      <c r="B13" s="412"/>
      <c r="C13" s="128" t="s">
        <v>896</v>
      </c>
      <c r="D13" s="128" t="s">
        <v>897</v>
      </c>
      <c r="E13" s="416" t="s">
        <v>898</v>
      </c>
      <c r="F13" s="417"/>
      <c r="G13" s="415"/>
      <c r="H13" s="125"/>
      <c r="I13" s="126"/>
    </row>
    <row r="14" spans="1:19" s="127" customFormat="1" ht="14.1" customHeight="1" thickBot="1" x14ac:dyDescent="0.3">
      <c r="A14" s="418">
        <v>1</v>
      </c>
      <c r="B14" s="419" t="s">
        <v>279</v>
      </c>
      <c r="C14" s="129">
        <v>1</v>
      </c>
      <c r="D14" s="129">
        <v>0</v>
      </c>
      <c r="E14" s="420">
        <f>SUM(C14:D14)</f>
        <v>1</v>
      </c>
      <c r="F14" s="422">
        <v>5375.2800000000007</v>
      </c>
      <c r="G14" s="423">
        <f>F14/$F$30*100</f>
        <v>15.087361799947796</v>
      </c>
      <c r="H14" s="125"/>
      <c r="I14" s="438">
        <f>VLOOKUP(A14,'Apd 8 - Orçamento'!$R$11:$U$77,4,)</f>
        <v>5375.2800000000007</v>
      </c>
      <c r="J14" s="126"/>
      <c r="K14" s="126"/>
      <c r="L14" s="126"/>
      <c r="M14" s="126"/>
      <c r="N14" s="126"/>
      <c r="O14" s="126"/>
      <c r="P14" s="126"/>
      <c r="Q14" s="126"/>
      <c r="R14" s="126"/>
      <c r="S14" s="126"/>
    </row>
    <row r="15" spans="1:19" s="127" customFormat="1" ht="14.1" customHeight="1" thickBot="1" x14ac:dyDescent="0.3">
      <c r="A15" s="418"/>
      <c r="B15" s="419"/>
      <c r="C15" s="130">
        <f>C14*$F14</f>
        <v>5375.2800000000007</v>
      </c>
      <c r="D15" s="130">
        <f>D14*$F14</f>
        <v>0</v>
      </c>
      <c r="E15" s="421"/>
      <c r="F15" s="422"/>
      <c r="G15" s="423"/>
      <c r="H15" s="125"/>
      <c r="I15" s="438"/>
      <c r="J15" s="126"/>
      <c r="K15" s="126"/>
      <c r="L15" s="126"/>
      <c r="M15" s="126"/>
      <c r="N15" s="126"/>
      <c r="O15" s="126"/>
      <c r="P15" s="126"/>
      <c r="Q15" s="126"/>
      <c r="R15" s="126"/>
      <c r="S15" s="126"/>
    </row>
    <row r="16" spans="1:19" s="127" customFormat="1" ht="14.1" customHeight="1" thickBot="1" x14ac:dyDescent="0.3">
      <c r="A16" s="418">
        <v>2</v>
      </c>
      <c r="B16" s="419" t="s">
        <v>197</v>
      </c>
      <c r="C16" s="131">
        <f>C17/$F$16</f>
        <v>0.20541755763572045</v>
      </c>
      <c r="D16" s="131">
        <f>D17/$F$16</f>
        <v>0.79458244236427933</v>
      </c>
      <c r="E16" s="420">
        <f>SUM(C16:D16)</f>
        <v>0.99999999999999978</v>
      </c>
      <c r="F16" s="422">
        <v>3375</v>
      </c>
      <c r="G16" s="423">
        <f>F16/$F$30*100</f>
        <v>9.4729662593992892</v>
      </c>
      <c r="H16" s="125"/>
      <c r="I16" s="438">
        <f>VLOOKUP(A16,'Apd 8 - Orçamento'!$R$11:$U$77,4,)</f>
        <v>3375</v>
      </c>
      <c r="J16" s="126"/>
      <c r="K16" s="126"/>
      <c r="L16" s="126"/>
      <c r="M16" s="126"/>
      <c r="N16" s="126"/>
      <c r="O16" s="126"/>
      <c r="P16" s="126"/>
      <c r="Q16" s="126"/>
      <c r="R16" s="126"/>
      <c r="S16" s="126"/>
    </row>
    <row r="17" spans="1:19" s="127" customFormat="1" ht="14.1" customHeight="1" thickBot="1" x14ac:dyDescent="0.3">
      <c r="A17" s="418"/>
      <c r="B17" s="419"/>
      <c r="C17" s="130">
        <v>693.28425702055654</v>
      </c>
      <c r="D17" s="130">
        <v>2681.7157429794429</v>
      </c>
      <c r="E17" s="421"/>
      <c r="F17" s="422"/>
      <c r="G17" s="423"/>
      <c r="H17" s="125"/>
      <c r="I17" s="438"/>
      <c r="J17" s="126"/>
      <c r="K17" s="126"/>
      <c r="L17" s="126"/>
      <c r="M17" s="126"/>
      <c r="N17" s="126"/>
      <c r="O17" s="126"/>
      <c r="P17" s="126"/>
      <c r="Q17" s="126"/>
      <c r="R17" s="126"/>
      <c r="S17" s="126"/>
    </row>
    <row r="18" spans="1:19" s="127" customFormat="1" ht="14.1" customHeight="1" thickBot="1" x14ac:dyDescent="0.3">
      <c r="A18" s="418">
        <v>3</v>
      </c>
      <c r="B18" s="419" t="s">
        <v>16</v>
      </c>
      <c r="C18" s="131">
        <v>0.14499999999999999</v>
      </c>
      <c r="D18" s="131">
        <v>0.85499999999999998</v>
      </c>
      <c r="E18" s="420">
        <f>SUM(C18:D18)</f>
        <v>1</v>
      </c>
      <c r="F18" s="422">
        <v>1870.3799999999999</v>
      </c>
      <c r="G18" s="423">
        <f>F18/$F$30*100</f>
        <v>5.2497915947422928</v>
      </c>
      <c r="H18" s="125"/>
      <c r="I18" s="438">
        <f>VLOOKUP(A18,'Apd 8 - Orçamento'!$R$11:$U$77,4,)</f>
        <v>1870.3799999999999</v>
      </c>
      <c r="J18" s="126"/>
      <c r="K18" s="126"/>
      <c r="L18" s="126"/>
      <c r="M18" s="126"/>
      <c r="N18" s="126"/>
      <c r="O18" s="126"/>
      <c r="P18" s="126"/>
      <c r="Q18" s="126"/>
      <c r="R18" s="126"/>
      <c r="S18" s="126"/>
    </row>
    <row r="19" spans="1:19" s="127" customFormat="1" ht="14.1" customHeight="1" thickBot="1" x14ac:dyDescent="0.3">
      <c r="A19" s="418"/>
      <c r="B19" s="419"/>
      <c r="C19" s="130">
        <f>C18*$F18</f>
        <v>271.20509999999996</v>
      </c>
      <c r="D19" s="130">
        <f>D18*$F18</f>
        <v>1599.1748999999998</v>
      </c>
      <c r="E19" s="421"/>
      <c r="F19" s="422"/>
      <c r="G19" s="423"/>
      <c r="H19" s="125"/>
      <c r="I19" s="438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s="127" customFormat="1" ht="14.1" customHeight="1" thickBot="1" x14ac:dyDescent="0.3">
      <c r="A20" s="418" t="s">
        <v>899</v>
      </c>
      <c r="B20" s="419" t="s">
        <v>916</v>
      </c>
      <c r="C20" s="129">
        <v>1</v>
      </c>
      <c r="D20" s="129">
        <v>0</v>
      </c>
      <c r="E20" s="420">
        <f>SUM(C20:D20)</f>
        <v>1</v>
      </c>
      <c r="F20" s="422">
        <v>516.20000000000005</v>
      </c>
      <c r="G20" s="423">
        <f>F20/$F$30*100</f>
        <v>1.4488726468450113</v>
      </c>
      <c r="H20" s="424"/>
      <c r="I20" s="438" t="e">
        <f>VLOOKUP(A20,'Apd 8 - Orçamento'!$R$11:$U$77,4,)</f>
        <v>#N/A</v>
      </c>
      <c r="J20" s="126"/>
      <c r="K20" s="126"/>
      <c r="L20" s="126"/>
      <c r="M20" s="126"/>
      <c r="N20" s="126"/>
      <c r="O20" s="126"/>
      <c r="P20" s="126"/>
      <c r="Q20" s="126"/>
      <c r="R20" s="126"/>
      <c r="S20" s="126"/>
    </row>
    <row r="21" spans="1:19" s="127" customFormat="1" ht="14.1" customHeight="1" thickBot="1" x14ac:dyDescent="0.3">
      <c r="A21" s="418"/>
      <c r="B21" s="419"/>
      <c r="C21" s="130">
        <f>C20*$F20</f>
        <v>516.20000000000005</v>
      </c>
      <c r="D21" s="130">
        <f>D20*$F20</f>
        <v>0</v>
      </c>
      <c r="E21" s="421"/>
      <c r="F21" s="422"/>
      <c r="G21" s="423"/>
      <c r="H21" s="424"/>
      <c r="I21" s="438"/>
      <c r="J21" s="126"/>
      <c r="K21" s="126"/>
      <c r="L21" s="126"/>
      <c r="M21" s="126"/>
      <c r="N21" s="126"/>
      <c r="O21" s="126"/>
      <c r="P21" s="126"/>
      <c r="Q21" s="126"/>
      <c r="R21" s="126"/>
      <c r="S21" s="126"/>
    </row>
    <row r="22" spans="1:19" s="127" customFormat="1" ht="14.1" customHeight="1" thickBot="1" x14ac:dyDescent="0.3">
      <c r="A22" s="418" t="s">
        <v>900</v>
      </c>
      <c r="B22" s="419" t="s">
        <v>318</v>
      </c>
      <c r="C22" s="129">
        <v>0</v>
      </c>
      <c r="D22" s="129">
        <v>1</v>
      </c>
      <c r="E22" s="420">
        <f>SUM(C22:D22)</f>
        <v>1</v>
      </c>
      <c r="F22" s="422">
        <v>16835.959999999995</v>
      </c>
      <c r="G22" s="423">
        <f>F22/$F$30*100</f>
        <v>47.255253636917331</v>
      </c>
      <c r="H22" s="424"/>
      <c r="I22" s="438" t="e">
        <f>VLOOKUP(A22,'Apd 8 - Orçamento'!$R$11:$U$77,4,)</f>
        <v>#N/A</v>
      </c>
      <c r="J22" s="126"/>
      <c r="K22" s="126"/>
      <c r="L22" s="126"/>
      <c r="M22" s="126"/>
      <c r="N22" s="126"/>
      <c r="O22" s="126"/>
      <c r="P22" s="126"/>
      <c r="Q22" s="126"/>
      <c r="R22" s="126"/>
      <c r="S22" s="126"/>
    </row>
    <row r="23" spans="1:19" s="127" customFormat="1" ht="15.75" thickBot="1" x14ac:dyDescent="0.3">
      <c r="A23" s="418"/>
      <c r="B23" s="419"/>
      <c r="C23" s="130">
        <f>C22*$F22</f>
        <v>0</v>
      </c>
      <c r="D23" s="130">
        <f>D22*$F22</f>
        <v>16835.959999999995</v>
      </c>
      <c r="E23" s="421"/>
      <c r="F23" s="422"/>
      <c r="G23" s="423"/>
      <c r="H23" s="424"/>
      <c r="I23" s="438"/>
      <c r="J23" s="126"/>
      <c r="K23" s="126"/>
      <c r="L23" s="126"/>
      <c r="M23" s="126"/>
      <c r="N23" s="126"/>
      <c r="O23" s="126"/>
      <c r="P23" s="126"/>
      <c r="Q23" s="126"/>
      <c r="R23" s="126"/>
      <c r="S23" s="126"/>
    </row>
    <row r="24" spans="1:19" s="127" customFormat="1" ht="14.1" customHeight="1" thickBot="1" x14ac:dyDescent="0.3">
      <c r="A24" s="425" t="s">
        <v>913</v>
      </c>
      <c r="B24" s="427" t="s">
        <v>917</v>
      </c>
      <c r="C24" s="129">
        <v>1</v>
      </c>
      <c r="D24" s="129">
        <v>0</v>
      </c>
      <c r="E24" s="420">
        <f>SUM(C24:D24)</f>
        <v>1</v>
      </c>
      <c r="F24" s="422">
        <v>1468.4</v>
      </c>
      <c r="G24" s="423">
        <f>F24/$F$30*100</f>
        <v>4.1215121941635307</v>
      </c>
      <c r="H24" s="132"/>
      <c r="I24" s="438" t="e">
        <f>VLOOKUP(A24,'Apd 8 - Orçamento'!$R$11:$U$77,4,)</f>
        <v>#N/A</v>
      </c>
      <c r="J24" s="138"/>
      <c r="K24" s="138"/>
      <c r="L24" s="126"/>
      <c r="M24" s="126"/>
      <c r="N24" s="126"/>
      <c r="O24" s="126"/>
      <c r="P24" s="126"/>
      <c r="Q24" s="126"/>
      <c r="R24" s="126"/>
      <c r="S24" s="126"/>
    </row>
    <row r="25" spans="1:19" s="127" customFormat="1" ht="14.1" customHeight="1" thickBot="1" x14ac:dyDescent="0.3">
      <c r="A25" s="426"/>
      <c r="B25" s="428"/>
      <c r="C25" s="130">
        <f>C24*$F24</f>
        <v>1468.4</v>
      </c>
      <c r="D25" s="130">
        <f>D24*$F24</f>
        <v>0</v>
      </c>
      <c r="E25" s="421"/>
      <c r="F25" s="422"/>
      <c r="G25" s="423"/>
      <c r="H25" s="132"/>
      <c r="I25" s="438"/>
      <c r="J25" s="146"/>
      <c r="K25" s="139"/>
      <c r="L25" s="126"/>
      <c r="M25" s="126"/>
      <c r="N25" s="126"/>
      <c r="O25" s="126"/>
      <c r="P25" s="126"/>
      <c r="Q25" s="126"/>
      <c r="R25" s="126"/>
      <c r="S25" s="126"/>
    </row>
    <row r="26" spans="1:19" s="127" customFormat="1" ht="14.1" customHeight="1" thickBot="1" x14ac:dyDescent="0.3">
      <c r="A26" s="425" t="s">
        <v>914</v>
      </c>
      <c r="B26" s="427" t="s">
        <v>918</v>
      </c>
      <c r="C26" s="129">
        <v>0</v>
      </c>
      <c r="D26" s="129">
        <v>1</v>
      </c>
      <c r="E26" s="420">
        <f>SUM(C26:D26)</f>
        <v>1</v>
      </c>
      <c r="F26" s="422">
        <v>5724.8</v>
      </c>
      <c r="G26" s="423">
        <f>F26/$F$30*100</f>
        <v>16.068396219795272</v>
      </c>
      <c r="H26" s="132"/>
      <c r="I26" s="438" t="e">
        <f>VLOOKUP(A26,'Apd 8 - Orçamento'!$R$11:$U$77,4,)</f>
        <v>#N/A</v>
      </c>
      <c r="J26" s="146"/>
      <c r="K26" s="139"/>
      <c r="L26" s="126"/>
      <c r="M26" s="126"/>
      <c r="N26" s="126"/>
      <c r="O26" s="126"/>
      <c r="P26" s="126"/>
      <c r="Q26" s="126"/>
      <c r="R26" s="126"/>
      <c r="S26" s="126"/>
    </row>
    <row r="27" spans="1:19" s="127" customFormat="1" ht="14.1" customHeight="1" thickBot="1" x14ac:dyDescent="0.3">
      <c r="A27" s="426"/>
      <c r="B27" s="428"/>
      <c r="C27" s="130">
        <f>C26*$F26</f>
        <v>0</v>
      </c>
      <c r="D27" s="130">
        <f>D26*$F26</f>
        <v>5724.8</v>
      </c>
      <c r="E27" s="421"/>
      <c r="F27" s="422"/>
      <c r="G27" s="423"/>
      <c r="H27" s="132"/>
      <c r="I27" s="438"/>
      <c r="J27" s="146"/>
      <c r="K27" s="139"/>
      <c r="L27" s="126"/>
      <c r="M27" s="126"/>
      <c r="N27" s="126"/>
      <c r="O27" s="126"/>
      <c r="P27" s="126"/>
      <c r="Q27" s="126"/>
      <c r="R27" s="126"/>
      <c r="S27" s="126"/>
    </row>
    <row r="28" spans="1:19" s="127" customFormat="1" ht="14.1" customHeight="1" thickBot="1" x14ac:dyDescent="0.3">
      <c r="A28" s="425">
        <v>6</v>
      </c>
      <c r="B28" s="419" t="s">
        <v>919</v>
      </c>
      <c r="C28" s="129">
        <v>0</v>
      </c>
      <c r="D28" s="129">
        <v>1</v>
      </c>
      <c r="E28" s="420">
        <f>SUM(C28:D28)</f>
        <v>1</v>
      </c>
      <c r="F28" s="422">
        <v>461.68</v>
      </c>
      <c r="G28" s="423">
        <f>F28/$F$30*100</f>
        <v>1.2958456481894707</v>
      </c>
      <c r="H28" s="132"/>
      <c r="I28" s="438">
        <f>VLOOKUP(A28,'Apd 8 - Orçamento'!$R$11:$U$77,4,)</f>
        <v>461.68</v>
      </c>
      <c r="J28" s="146"/>
      <c r="K28" s="139"/>
      <c r="L28" s="126"/>
      <c r="M28" s="126"/>
      <c r="N28" s="126"/>
      <c r="O28" s="126"/>
      <c r="P28" s="126"/>
      <c r="Q28" s="126"/>
      <c r="R28" s="126"/>
      <c r="S28" s="126"/>
    </row>
    <row r="29" spans="1:19" s="127" customFormat="1" ht="14.1" customHeight="1" thickBot="1" x14ac:dyDescent="0.3">
      <c r="A29" s="426"/>
      <c r="B29" s="419"/>
      <c r="C29" s="130">
        <f>C28*$F28</f>
        <v>0</v>
      </c>
      <c r="D29" s="130">
        <f>D28*$F28</f>
        <v>461.68</v>
      </c>
      <c r="E29" s="421"/>
      <c r="F29" s="422"/>
      <c r="G29" s="423"/>
      <c r="H29" s="132"/>
      <c r="I29" s="438"/>
      <c r="J29" s="146"/>
      <c r="K29" s="139"/>
      <c r="L29" s="126"/>
      <c r="M29" s="126"/>
      <c r="N29" s="126"/>
      <c r="O29" s="126"/>
      <c r="P29" s="126"/>
      <c r="Q29" s="126"/>
      <c r="R29" s="126"/>
      <c r="S29" s="126"/>
    </row>
    <row r="30" spans="1:19" s="139" customFormat="1" ht="14.1" customHeight="1" thickBot="1" x14ac:dyDescent="0.3">
      <c r="A30" s="429" t="s">
        <v>915</v>
      </c>
      <c r="B30" s="430"/>
      <c r="C30" s="133">
        <f>SUM(C29,C27,C25,C23,C21,C19,C17,C15)</f>
        <v>8324.3693570205578</v>
      </c>
      <c r="D30" s="133">
        <f>SUM(D29,D27,D25,D23,D21,D19,D17,D15)</f>
        <v>27303.330642979436</v>
      </c>
      <c r="E30" s="134"/>
      <c r="F30" s="135">
        <f>SUM(F14:F29)</f>
        <v>35627.699999999997</v>
      </c>
      <c r="G30" s="136">
        <f>SUM(G14:G29)</f>
        <v>99.999999999999986</v>
      </c>
      <c r="H30" s="137"/>
      <c r="I30" s="126"/>
      <c r="J30" s="159"/>
      <c r="K30" s="127"/>
      <c r="L30" s="138"/>
    </row>
    <row r="31" spans="1:19" s="139" customFormat="1" ht="14.1" customHeight="1" x14ac:dyDescent="0.25">
      <c r="A31" s="431" t="s">
        <v>901</v>
      </c>
      <c r="B31" s="432"/>
      <c r="C31" s="140">
        <f>C30/$F$30</f>
        <v>0.2336488001476536</v>
      </c>
      <c r="D31" s="140">
        <f>D30/$F$30</f>
        <v>0.76635119985234634</v>
      </c>
      <c r="E31" s="141" t="s">
        <v>277</v>
      </c>
      <c r="F31" s="142">
        <f>SUM(C31:D31)</f>
        <v>1</v>
      </c>
      <c r="G31" s="143"/>
      <c r="H31" s="144"/>
      <c r="I31" s="126"/>
      <c r="J31" s="127"/>
      <c r="K31" s="127"/>
    </row>
    <row r="32" spans="1:19" s="139" customFormat="1" ht="14.1" customHeight="1" x14ac:dyDescent="0.25">
      <c r="A32" s="433" t="s">
        <v>902</v>
      </c>
      <c r="B32" s="434"/>
      <c r="C32" s="147">
        <f>C31</f>
        <v>0.2336488001476536</v>
      </c>
      <c r="D32" s="147">
        <f>D31+C32</f>
        <v>1</v>
      </c>
      <c r="E32" s="148"/>
      <c r="F32" s="149"/>
      <c r="G32" s="143"/>
      <c r="H32" s="144"/>
      <c r="I32" s="126"/>
      <c r="J32" s="127"/>
      <c r="K32" s="127"/>
    </row>
    <row r="33" spans="1:13" s="139" customFormat="1" ht="22.5" customHeight="1" x14ac:dyDescent="0.25">
      <c r="A33" s="435" t="s">
        <v>903</v>
      </c>
      <c r="B33" s="436"/>
      <c r="C33" s="150">
        <f>C30</f>
        <v>8324.3693570205578</v>
      </c>
      <c r="D33" s="150">
        <f>D30+C33</f>
        <v>35627.699999999997</v>
      </c>
      <c r="E33" s="148" t="s">
        <v>277</v>
      </c>
      <c r="F33" s="149">
        <f>F30</f>
        <v>35627.699999999997</v>
      </c>
      <c r="G33" s="151"/>
      <c r="H33" s="145"/>
      <c r="I33" s="126"/>
      <c r="J33" s="162"/>
      <c r="K33" s="162"/>
    </row>
    <row r="34" spans="1:13" s="139" customFormat="1" ht="22.5" customHeight="1" x14ac:dyDescent="0.25">
      <c r="A34" s="152" t="s">
        <v>904</v>
      </c>
      <c r="B34" s="153">
        <v>0.26800000000000002</v>
      </c>
      <c r="C34" s="154">
        <f>$F$34*C31</f>
        <v>2228.5632842003333</v>
      </c>
      <c r="D34" s="154">
        <f>$F$34*D31</f>
        <v>7309.5267157996659</v>
      </c>
      <c r="E34" s="148" t="s">
        <v>277</v>
      </c>
      <c r="F34" s="155">
        <v>9538.09</v>
      </c>
      <c r="G34" s="151"/>
      <c r="H34" s="145"/>
      <c r="I34" s="126"/>
      <c r="J34" s="162"/>
      <c r="K34" s="162"/>
    </row>
    <row r="35" spans="1:13" s="139" customFormat="1" ht="22.5" customHeight="1" x14ac:dyDescent="0.25">
      <c r="A35" s="437" t="s">
        <v>905</v>
      </c>
      <c r="B35" s="437"/>
      <c r="C35" s="156">
        <f>C30+C34</f>
        <v>10552.93264122089</v>
      </c>
      <c r="D35" s="156">
        <f>D30+D34</f>
        <v>34612.857358779103</v>
      </c>
      <c r="E35" s="148" t="s">
        <v>277</v>
      </c>
      <c r="F35" s="157">
        <f>SUM(C35:D35)</f>
        <v>45165.789999999994</v>
      </c>
      <c r="G35" s="151"/>
      <c r="H35" s="145"/>
      <c r="I35" s="126"/>
      <c r="J35" s="162"/>
      <c r="K35" s="162"/>
    </row>
    <row r="36" spans="1:13" s="127" customFormat="1" ht="15" customHeight="1" x14ac:dyDescent="0.25">
      <c r="A36" s="5"/>
      <c r="B36" s="5"/>
      <c r="C36" s="5"/>
      <c r="D36" s="5"/>
      <c r="E36" s="5"/>
      <c r="F36" s="5"/>
      <c r="G36" s="158"/>
      <c r="H36" s="125"/>
      <c r="I36" s="126"/>
      <c r="J36" s="163"/>
      <c r="K36" s="163"/>
    </row>
    <row r="37" spans="1:13" s="127" customFormat="1" ht="15" customHeight="1" x14ac:dyDescent="0.25">
      <c r="A37" s="307" t="str">
        <f>'Apd 8 - Orçamento'!A79</f>
        <v>Salvador/BA 03 de outubro de 2025</v>
      </c>
      <c r="B37" s="307"/>
      <c r="C37" s="24"/>
      <c r="D37" s="24"/>
      <c r="E37" s="5"/>
      <c r="F37" s="5"/>
      <c r="G37" s="158"/>
      <c r="H37" s="125"/>
      <c r="I37" s="126"/>
    </row>
    <row r="38" spans="1:13" s="127" customFormat="1" ht="15" customHeight="1" x14ac:dyDescent="0.25">
      <c r="A38" s="105"/>
      <c r="B38" s="105"/>
      <c r="C38" s="24"/>
      <c r="D38" s="24"/>
      <c r="E38" s="5"/>
      <c r="F38" s="160"/>
      <c r="G38" s="158"/>
      <c r="H38" s="125"/>
      <c r="I38" s="126"/>
    </row>
    <row r="39" spans="1:13" s="127" customFormat="1" ht="15" customHeight="1" x14ac:dyDescent="0.25">
      <c r="A39" s="105"/>
      <c r="B39" s="105"/>
      <c r="C39" s="24"/>
      <c r="D39" s="24"/>
      <c r="E39" s="5"/>
      <c r="F39" s="161"/>
      <c r="G39" s="158"/>
      <c r="H39" s="125"/>
      <c r="I39" s="126"/>
      <c r="L39" s="162"/>
      <c r="M39" s="162"/>
    </row>
    <row r="40" spans="1:13" s="127" customFormat="1" ht="15" customHeight="1" x14ac:dyDescent="0.25">
      <c r="A40" s="105"/>
      <c r="B40" s="105"/>
      <c r="C40" s="24"/>
      <c r="D40" s="24"/>
      <c r="E40" s="5"/>
      <c r="F40" s="161"/>
      <c r="G40" s="158"/>
      <c r="H40" s="125"/>
      <c r="I40" s="126"/>
      <c r="L40" s="162"/>
      <c r="M40" s="162"/>
    </row>
    <row r="41" spans="1:13" s="127" customFormat="1" ht="15" customHeight="1" x14ac:dyDescent="0.25">
      <c r="A41" s="105"/>
      <c r="B41" s="105"/>
      <c r="C41" s="24"/>
      <c r="D41" s="24"/>
      <c r="E41" s="5"/>
      <c r="F41" s="5"/>
      <c r="G41" s="158"/>
      <c r="H41" s="125"/>
      <c r="I41" s="126"/>
      <c r="L41" s="162"/>
      <c r="M41" s="162"/>
    </row>
    <row r="42" spans="1:13" s="127" customFormat="1" ht="15" customHeight="1" x14ac:dyDescent="0.25">
      <c r="A42" s="105"/>
      <c r="B42" s="105"/>
      <c r="C42" s="24"/>
      <c r="D42" s="24"/>
      <c r="E42" s="5"/>
      <c r="F42" s="5"/>
      <c r="G42" s="158"/>
      <c r="H42" s="125"/>
      <c r="I42" s="126"/>
      <c r="L42" s="163"/>
      <c r="M42" s="162"/>
    </row>
    <row r="43" spans="1:13" s="127" customFormat="1" ht="15" customHeight="1" x14ac:dyDescent="0.25">
      <c r="A43" s="105"/>
      <c r="B43" s="105"/>
      <c r="C43" s="24"/>
      <c r="D43" s="24"/>
      <c r="E43" s="5"/>
      <c r="F43" s="5"/>
      <c r="G43" s="158"/>
      <c r="H43" s="125"/>
      <c r="I43" s="126"/>
    </row>
    <row r="44" spans="1:13" s="127" customFormat="1" ht="15" customHeight="1" x14ac:dyDescent="0.25">
      <c r="A44" s="105"/>
      <c r="B44" s="37" t="s">
        <v>906</v>
      </c>
      <c r="C44" s="40"/>
      <c r="D44" s="37" t="s">
        <v>282</v>
      </c>
      <c r="E44" s="5"/>
      <c r="F44" s="5"/>
      <c r="G44" s="158"/>
      <c r="H44" s="125"/>
      <c r="I44" s="126"/>
    </row>
    <row r="45" spans="1:13" s="127" customFormat="1" ht="15" customHeight="1" x14ac:dyDescent="0.25">
      <c r="A45" s="105"/>
      <c r="B45" s="29" t="s">
        <v>23</v>
      </c>
      <c r="C45" s="40"/>
      <c r="D45" s="27" t="s">
        <v>116</v>
      </c>
      <c r="E45" s="5"/>
      <c r="F45" s="5"/>
      <c r="G45" s="158"/>
      <c r="H45" s="125"/>
      <c r="I45" s="126"/>
    </row>
    <row r="46" spans="1:13" s="127" customFormat="1" ht="15" customHeight="1" x14ac:dyDescent="0.25">
      <c r="A46" s="105"/>
      <c r="B46" s="27" t="s">
        <v>907</v>
      </c>
      <c r="C46" s="40"/>
      <c r="D46" s="27"/>
      <c r="E46" s="5"/>
      <c r="F46" s="5"/>
      <c r="G46" s="158"/>
      <c r="H46" s="125"/>
      <c r="I46" s="126"/>
    </row>
    <row r="47" spans="1:13" s="127" customFormat="1" ht="15" customHeight="1" x14ac:dyDescent="0.25">
      <c r="A47" s="164"/>
      <c r="B47" s="164"/>
      <c r="C47" s="165"/>
      <c r="D47" s="165"/>
      <c r="E47" s="5"/>
      <c r="F47" s="5"/>
      <c r="G47" s="158"/>
      <c r="H47" s="125"/>
      <c r="I47" s="126"/>
    </row>
    <row r="48" spans="1:13" s="127" customFormat="1" ht="15" customHeight="1" x14ac:dyDescent="0.25">
      <c r="A48" s="164"/>
      <c r="B48" s="164"/>
      <c r="C48" s="165"/>
      <c r="D48" s="165"/>
      <c r="E48" s="5"/>
      <c r="F48" s="5"/>
      <c r="G48" s="158"/>
      <c r="H48" s="125"/>
      <c r="I48" s="126"/>
    </row>
    <row r="49" spans="1:11" s="127" customFormat="1" ht="15" customHeight="1" x14ac:dyDescent="0.25">
      <c r="A49" s="164"/>
      <c r="B49" s="164"/>
      <c r="C49" s="165"/>
      <c r="D49" s="165"/>
      <c r="E49" s="5"/>
      <c r="F49" s="5"/>
      <c r="G49" s="158"/>
      <c r="H49" s="125"/>
      <c r="I49" s="126"/>
    </row>
    <row r="50" spans="1:11" s="127" customFormat="1" ht="15" customHeight="1" x14ac:dyDescent="0.25">
      <c r="A50" s="164"/>
      <c r="B50" s="164"/>
      <c r="C50" s="165"/>
      <c r="D50" s="165"/>
      <c r="E50" s="5"/>
      <c r="F50" s="5"/>
      <c r="G50" s="158"/>
      <c r="H50" s="125"/>
      <c r="I50" s="126"/>
    </row>
    <row r="51" spans="1:11" s="127" customFormat="1" ht="15" customHeight="1" x14ac:dyDescent="0.25">
      <c r="A51" s="164"/>
      <c r="B51" s="164"/>
      <c r="C51" s="165"/>
      <c r="D51" s="165"/>
      <c r="E51" s="5"/>
      <c r="F51" s="5"/>
      <c r="G51" s="158"/>
      <c r="H51" s="125"/>
      <c r="I51"/>
      <c r="J51"/>
      <c r="K51"/>
    </row>
    <row r="52" spans="1:11" s="127" customFormat="1" ht="15" customHeight="1" x14ac:dyDescent="0.25">
      <c r="A52" s="164"/>
      <c r="B52" s="164"/>
      <c r="C52" s="165"/>
      <c r="D52" s="165"/>
      <c r="E52" s="5"/>
      <c r="F52" s="5"/>
      <c r="G52" s="158"/>
      <c r="H52" s="125"/>
      <c r="I52"/>
      <c r="J52"/>
      <c r="K52"/>
    </row>
    <row r="53" spans="1:11" s="127" customFormat="1" ht="15" customHeight="1" x14ac:dyDescent="0.25">
      <c r="A53" s="164"/>
      <c r="B53" s="164"/>
      <c r="C53" s="165"/>
      <c r="D53" s="165"/>
      <c r="E53" s="5"/>
      <c r="F53" s="5"/>
      <c r="G53" s="158"/>
      <c r="H53" s="125"/>
      <c r="I53"/>
      <c r="J53"/>
      <c r="K53"/>
    </row>
    <row r="54" spans="1:11" s="127" customFormat="1" ht="15" customHeight="1" x14ac:dyDescent="0.25">
      <c r="A54" s="165"/>
      <c r="B54" s="165"/>
      <c r="C54" s="165"/>
      <c r="D54" s="165"/>
      <c r="E54" s="166"/>
      <c r="F54" s="166"/>
      <c r="G54" s="158"/>
      <c r="H54" s="125"/>
      <c r="I54"/>
      <c r="J54"/>
      <c r="K54"/>
    </row>
    <row r="55" spans="1:11" s="127" customFormat="1" ht="15.75" x14ac:dyDescent="0.25">
      <c r="A55"/>
      <c r="B55" s="37"/>
      <c r="C55" s="40"/>
      <c r="D55" s="37"/>
      <c r="E55" s="5"/>
      <c r="F55" s="5"/>
      <c r="G55" s="158"/>
      <c r="H55" s="125"/>
      <c r="I55"/>
      <c r="J55"/>
      <c r="K55"/>
    </row>
    <row r="56" spans="1:11" s="127" customFormat="1" ht="15.75" x14ac:dyDescent="0.25">
      <c r="A56"/>
      <c r="B56" s="29"/>
      <c r="C56" s="40"/>
      <c r="D56" s="27"/>
      <c r="E56" s="167"/>
      <c r="F56" s="167"/>
      <c r="G56" s="158"/>
      <c r="H56" s="125"/>
      <c r="I56"/>
      <c r="J56"/>
      <c r="K56"/>
    </row>
    <row r="57" spans="1:11" ht="15.75" x14ac:dyDescent="0.25">
      <c r="A57" s="165"/>
      <c r="B57" s="27"/>
      <c r="C57" s="40"/>
      <c r="D57" s="27"/>
    </row>
    <row r="58" spans="1:11" x14ac:dyDescent="0.25">
      <c r="A58" s="165"/>
      <c r="B58" s="169"/>
      <c r="C58" s="169"/>
      <c r="D58" s="165"/>
      <c r="H58" t="s">
        <v>908</v>
      </c>
    </row>
    <row r="59" spans="1:11" x14ac:dyDescent="0.25">
      <c r="A59" s="165"/>
      <c r="B59" s="169"/>
      <c r="C59" s="169"/>
      <c r="D59" s="165"/>
    </row>
  </sheetData>
  <mergeCells count="71">
    <mergeCell ref="I24:I25"/>
    <mergeCell ref="I26:I27"/>
    <mergeCell ref="I28:I29"/>
    <mergeCell ref="I14:I15"/>
    <mergeCell ref="I16:I17"/>
    <mergeCell ref="I18:I19"/>
    <mergeCell ref="I20:I21"/>
    <mergeCell ref="I22:I23"/>
    <mergeCell ref="A31:B31"/>
    <mergeCell ref="A32:B32"/>
    <mergeCell ref="A33:B33"/>
    <mergeCell ref="A35:B35"/>
    <mergeCell ref="A37:B37"/>
    <mergeCell ref="A30:B30"/>
    <mergeCell ref="A28:A29"/>
    <mergeCell ref="B28:B29"/>
    <mergeCell ref="E28:E29"/>
    <mergeCell ref="F28:F29"/>
    <mergeCell ref="G28:G29"/>
    <mergeCell ref="A24:A25"/>
    <mergeCell ref="B24:B25"/>
    <mergeCell ref="E24:E25"/>
    <mergeCell ref="F24:F25"/>
    <mergeCell ref="G24:G25"/>
    <mergeCell ref="A26:A27"/>
    <mergeCell ref="B26:B27"/>
    <mergeCell ref="E26:E27"/>
    <mergeCell ref="F26:F27"/>
    <mergeCell ref="G26:G27"/>
    <mergeCell ref="H20:H21"/>
    <mergeCell ref="A22:A23"/>
    <mergeCell ref="B22:B23"/>
    <mergeCell ref="E22:E23"/>
    <mergeCell ref="F22:F23"/>
    <mergeCell ref="G22:G23"/>
    <mergeCell ref="H22:H23"/>
    <mergeCell ref="A20:A21"/>
    <mergeCell ref="B20:B21"/>
    <mergeCell ref="E20:E21"/>
    <mergeCell ref="F20:F21"/>
    <mergeCell ref="G20:G21"/>
    <mergeCell ref="A18:A19"/>
    <mergeCell ref="B18:B19"/>
    <mergeCell ref="E18:E19"/>
    <mergeCell ref="F18:F19"/>
    <mergeCell ref="G18:G19"/>
    <mergeCell ref="A16:A17"/>
    <mergeCell ref="B16:B17"/>
    <mergeCell ref="E16:E17"/>
    <mergeCell ref="F16:F17"/>
    <mergeCell ref="G16:G17"/>
    <mergeCell ref="A14:A15"/>
    <mergeCell ref="B14:B15"/>
    <mergeCell ref="E14:E15"/>
    <mergeCell ref="F14:F15"/>
    <mergeCell ref="G14:G15"/>
    <mergeCell ref="A10:G10"/>
    <mergeCell ref="A12:A13"/>
    <mergeCell ref="B12:B13"/>
    <mergeCell ref="C12:F12"/>
    <mergeCell ref="G12:G13"/>
    <mergeCell ref="E13:F13"/>
    <mergeCell ref="A3:A7"/>
    <mergeCell ref="B3:G3"/>
    <mergeCell ref="C4:D4"/>
    <mergeCell ref="E4:G6"/>
    <mergeCell ref="C5:D5"/>
    <mergeCell ref="C6:D6"/>
    <mergeCell ref="B7:D7"/>
    <mergeCell ref="E7:G8"/>
    <mergeCell ref="A8:D8"/>
  </mergeCells>
  <conditionalFormatting sqref="C15:D15 C17:D17 C19:D19 C21:D21 C23:D23 C25:D25 C27:D27 C29:D29">
    <cfRule type="cellIs" dxfId="4" priority="5" stopIfTrue="1" operator="greaterThan">
      <formula>0</formula>
    </cfRule>
  </conditionalFormatting>
  <conditionalFormatting sqref="E14 E16 E18 E20 E22 E24 E26 E28">
    <cfRule type="cellIs" dxfId="3" priority="1" stopIfTrue="1" operator="greaterThan">
      <formula>1</formula>
    </cfRule>
    <cfRule type="cellIs" dxfId="2" priority="2" stopIfTrue="1" operator="greaterThan">
      <formula>1.1</formula>
    </cfRule>
    <cfRule type="cellIs" dxfId="1" priority="3" stopIfTrue="1" operator="lessThan">
      <formula>1</formula>
    </cfRule>
    <cfRule type="cellIs" dxfId="0" priority="4" stopIfTrue="1" operator="between">
      <formula>"&lt;100%"</formula>
      <formula>"&gt;100%"</formula>
    </cfRule>
  </conditionalFormatting>
  <pageMargins left="0.511811024" right="0.511811024" top="0.78740157499999996" bottom="0.78740157499999996" header="0.31496062000000002" footer="0.31496062000000002"/>
  <pageSetup paperSize="9" scale="60" orientation="portrait" r:id="rId1"/>
  <headerFooter>
    <oddHeader>&amp;C&amp;A - &amp;F</oddHeader>
    <oddFooter>&amp;CADEQUAÇÃO DO ALOJAMENTO DE ST/SGT DA CIA CMDO - 6RM
Página &amp;P de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DADOS DE ENTRADA</vt:lpstr>
      <vt:lpstr>Apêndice 10-Memória de Quantivo</vt:lpstr>
      <vt:lpstr>Apd 8 - Orçamento</vt:lpstr>
      <vt:lpstr>Apd 8b - Planilha Reusmo</vt:lpstr>
      <vt:lpstr>Apd 8c - Decl Regime</vt:lpstr>
      <vt:lpstr>Apd 8d - CPU</vt:lpstr>
      <vt:lpstr>Apêndice 8e - Encargos Sociais</vt:lpstr>
      <vt:lpstr>Apd 8g - Curva ABC Serviços</vt:lpstr>
      <vt:lpstr>Apd 8h - Curva ABC Insumos</vt:lpstr>
      <vt:lpstr>Apêndice 8i - Cronograma</vt:lpstr>
      <vt:lpstr>'Apd 8 - Orçamento'!Area_de_impressao</vt:lpstr>
      <vt:lpstr>'Apd 8b - Planilha Reusmo'!Area_de_impressao</vt:lpstr>
      <vt:lpstr>'Apd 8c - Decl Regime'!Area_de_impressao</vt:lpstr>
      <vt:lpstr>'Apd 8d - CPU'!Area_de_impressao</vt:lpstr>
      <vt:lpstr>'Apd 8g - Curva ABC Serviços'!Area_de_impressao</vt:lpstr>
      <vt:lpstr>'Apd 8h - Curva ABC Insumos'!Area_de_impressao</vt:lpstr>
      <vt:lpstr>'Apêndice 10-Memória de Quantivo'!Area_de_impressao</vt:lpstr>
      <vt:lpstr>'Apêndice 8e - Encargos Sociais'!Area_de_impressao</vt:lpstr>
      <vt:lpstr>'Apêndice 8i - Cronograma'!Area_de_impressao</vt:lpstr>
      <vt:lpstr>'Apd 8 - Orçamento'!Titulos_de_impressao</vt:lpstr>
      <vt:lpstr>'Apd 8b - Planilha Reusmo'!Titulos_de_impressao</vt:lpstr>
      <vt:lpstr>'Apd 8c - Decl Regime'!Titulos_de_impressao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 Almeida</dc:creator>
  <cp:lastModifiedBy>Davi Sousa</cp:lastModifiedBy>
  <cp:lastPrinted>2025-10-17T14:48:23Z</cp:lastPrinted>
  <dcterms:created xsi:type="dcterms:W3CDTF">2018-09-04T16:35:12Z</dcterms:created>
  <dcterms:modified xsi:type="dcterms:W3CDTF">2025-10-17T14:59:57Z</dcterms:modified>
</cp:coreProperties>
</file>